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ACA9EBE-41C8-49B7-BBBD-DB7DB64B7C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 год ОЦЕНКА по полн кругу " sheetId="49" r:id="rId1"/>
  </sheets>
  <definedNames>
    <definedName name="_xlnm._FilterDatabase" localSheetId="0" hidden="1">'2024 год ОЦЕНКА по полн кругу '!$B$8:$AA$9</definedName>
    <definedName name="_xlnm.Print_Titles" localSheetId="0">'2024 год ОЦЕНКА по полн кругу '!$5:$5</definedName>
    <definedName name="_xlnm.Print_Area" localSheetId="0">'2024 год ОЦЕНКА по полн кругу '!$B$1:$AL$155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88" i="49" l="1"/>
  <c r="AK88" i="49"/>
  <c r="AI88" i="49"/>
  <c r="AG88" i="49"/>
  <c r="AG40" i="49" l="1"/>
  <c r="AL40" i="49"/>
  <c r="AK40" i="49"/>
  <c r="AI40" i="49"/>
  <c r="I27" i="49" l="1"/>
  <c r="AJ110" i="49" l="1"/>
  <c r="AH106" i="49"/>
  <c r="AH74" i="49"/>
  <c r="AJ72" i="49"/>
  <c r="AJ66" i="49"/>
  <c r="AJ64" i="49"/>
  <c r="AJ154" i="49"/>
  <c r="AJ153" i="49"/>
  <c r="AJ152" i="49"/>
  <c r="AJ149" i="49"/>
  <c r="AJ147" i="49"/>
  <c r="AJ145" i="49"/>
  <c r="AJ143" i="49"/>
  <c r="AJ142" i="49"/>
  <c r="AJ140" i="49"/>
  <c r="AJ137" i="49"/>
  <c r="AJ134" i="49"/>
  <c r="AJ133" i="49"/>
  <c r="AJ132" i="49"/>
  <c r="AJ131" i="49"/>
  <c r="AJ130" i="49"/>
  <c r="AJ128" i="49"/>
  <c r="AJ126" i="49"/>
  <c r="AJ124" i="49"/>
  <c r="AJ123" i="49"/>
  <c r="AJ122" i="49"/>
  <c r="AJ121" i="49"/>
  <c r="AJ120" i="49"/>
  <c r="AJ119" i="49"/>
  <c r="AJ112" i="49"/>
  <c r="AJ109" i="49"/>
  <c r="AJ107" i="49"/>
  <c r="AJ106" i="49"/>
  <c r="AJ105" i="49"/>
  <c r="AJ104" i="49"/>
  <c r="AJ102" i="49"/>
  <c r="AJ101" i="49"/>
  <c r="AJ100" i="49"/>
  <c r="AJ85" i="49"/>
  <c r="AJ84" i="49"/>
  <c r="AJ83" i="49"/>
  <c r="AJ82" i="49"/>
  <c r="AJ81" i="49"/>
  <c r="AJ80" i="49"/>
  <c r="AJ78" i="49"/>
  <c r="AJ77" i="49"/>
  <c r="AJ75" i="49"/>
  <c r="AJ71" i="49"/>
  <c r="AJ69" i="49"/>
  <c r="AJ68" i="49"/>
  <c r="AJ63" i="49"/>
  <c r="AJ61" i="49"/>
  <c r="AJ60" i="49"/>
  <c r="AJ58" i="49"/>
  <c r="AJ55" i="49"/>
  <c r="AJ53" i="49"/>
  <c r="AJ51" i="49"/>
  <c r="AJ50" i="49"/>
  <c r="AJ49" i="49"/>
  <c r="AJ48" i="49"/>
  <c r="AJ46" i="49"/>
  <c r="AJ45" i="49"/>
  <c r="AJ44" i="49"/>
  <c r="AJ42" i="49"/>
  <c r="AJ40" i="49"/>
  <c r="AJ39" i="49"/>
  <c r="AJ38" i="49"/>
  <c r="AJ35" i="49"/>
  <c r="AJ34" i="49"/>
  <c r="AJ33" i="49"/>
  <c r="AJ32" i="49"/>
  <c r="AJ31" i="49"/>
  <c r="AJ29" i="49"/>
  <c r="AJ28" i="49"/>
  <c r="AJ26" i="49"/>
  <c r="AJ25" i="49"/>
  <c r="AJ24" i="49"/>
  <c r="AJ22" i="49"/>
  <c r="AJ20" i="49"/>
  <c r="AJ17" i="49"/>
  <c r="AJ15" i="49"/>
  <c r="AJ14" i="49"/>
  <c r="AH154" i="49"/>
  <c r="AH153" i="49"/>
  <c r="AH152" i="49"/>
  <c r="AH149" i="49"/>
  <c r="AH147" i="49"/>
  <c r="AH145" i="49"/>
  <c r="AH142" i="49"/>
  <c r="AH140" i="49"/>
  <c r="AH137" i="49"/>
  <c r="AH134" i="49"/>
  <c r="AH133" i="49"/>
  <c r="AH132" i="49"/>
  <c r="AH131" i="49"/>
  <c r="AH130" i="49"/>
  <c r="AH128" i="49"/>
  <c r="AH126" i="49"/>
  <c r="AH124" i="49"/>
  <c r="AH123" i="49"/>
  <c r="AH122" i="49"/>
  <c r="AH121" i="49"/>
  <c r="AH120" i="49"/>
  <c r="AH119" i="49"/>
  <c r="AH112" i="49"/>
  <c r="AH110" i="49"/>
  <c r="AH109" i="49"/>
  <c r="AH107" i="49"/>
  <c r="AH105" i="49"/>
  <c r="AH104" i="49"/>
  <c r="AH102" i="49"/>
  <c r="AH101" i="49"/>
  <c r="AH100" i="49"/>
  <c r="AH85" i="49"/>
  <c r="AH84" i="49"/>
  <c r="AH83" i="49"/>
  <c r="AH82" i="49"/>
  <c r="AH81" i="49"/>
  <c r="AH80" i="49"/>
  <c r="AH78" i="49"/>
  <c r="AH77" i="49"/>
  <c r="AH75" i="49"/>
  <c r="AH72" i="49"/>
  <c r="AH69" i="49"/>
  <c r="AH68" i="49"/>
  <c r="AH66" i="49"/>
  <c r="AH64" i="49"/>
  <c r="AH63" i="49"/>
  <c r="AH61" i="49"/>
  <c r="AH60" i="49"/>
  <c r="AH58" i="49"/>
  <c r="AH55" i="49"/>
  <c r="AH53" i="49"/>
  <c r="AH51" i="49"/>
  <c r="AH50" i="49"/>
  <c r="AH49" i="49"/>
  <c r="AH48" i="49"/>
  <c r="AH46" i="49"/>
  <c r="AH45" i="49"/>
  <c r="AH44" i="49"/>
  <c r="AH42" i="49"/>
  <c r="AH40" i="49"/>
  <c r="AH39" i="49"/>
  <c r="AH38" i="49"/>
  <c r="AH35" i="49"/>
  <c r="AH34" i="49"/>
  <c r="AH33" i="49"/>
  <c r="AH32" i="49"/>
  <c r="AH31" i="49"/>
  <c r="AH29" i="49"/>
  <c r="AH28" i="49"/>
  <c r="AH26" i="49"/>
  <c r="AH25" i="49"/>
  <c r="AH24" i="49"/>
  <c r="AH22" i="49"/>
  <c r="AH20" i="49"/>
  <c r="AH17" i="49"/>
  <c r="AH15" i="49"/>
  <c r="AH14" i="49"/>
  <c r="AJ148" i="49" l="1"/>
  <c r="AH148" i="49"/>
  <c r="AJ125" i="49"/>
  <c r="AJ74" i="49"/>
  <c r="AL150" i="49"/>
  <c r="AK150" i="49"/>
  <c r="AI150" i="49"/>
  <c r="AG150" i="49"/>
  <c r="AF150" i="49"/>
  <c r="AE150" i="49"/>
  <c r="AH150" i="49" l="1"/>
  <c r="AJ150" i="49"/>
  <c r="AE125" i="49"/>
  <c r="AH125" i="49" s="1"/>
  <c r="AE129" i="49" l="1"/>
  <c r="AL62" i="49" l="1"/>
  <c r="AK62" i="49"/>
  <c r="AI62" i="49"/>
  <c r="AG62" i="49"/>
  <c r="AH62" i="49" s="1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K62" i="49"/>
  <c r="AL59" i="49"/>
  <c r="AK59" i="49"/>
  <c r="AI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K59" i="49"/>
  <c r="AH59" i="49" l="1"/>
  <c r="AJ59" i="49"/>
  <c r="AJ62" i="49"/>
  <c r="AG56" i="49" l="1"/>
  <c r="AG57" i="49"/>
  <c r="AL127" i="49"/>
  <c r="AK127" i="49"/>
  <c r="AI127" i="49"/>
  <c r="AG127" i="49"/>
  <c r="AF127" i="49"/>
  <c r="AE127" i="49"/>
  <c r="AL65" i="49"/>
  <c r="AK65" i="49"/>
  <c r="AI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AG65" i="49"/>
  <c r="AH127" i="49" l="1"/>
  <c r="AJ127" i="49"/>
  <c r="AJ57" i="49"/>
  <c r="AJ56" i="49"/>
  <c r="AH65" i="49"/>
  <c r="AJ65" i="49"/>
  <c r="O151" i="49"/>
  <c r="P151" i="49"/>
  <c r="Q151" i="49"/>
  <c r="R151" i="49"/>
  <c r="T151" i="49"/>
  <c r="U151" i="49"/>
  <c r="V151" i="49"/>
  <c r="W151" i="49"/>
  <c r="AB151" i="49"/>
  <c r="AC151" i="49"/>
  <c r="AD151" i="49"/>
  <c r="AE151" i="49"/>
  <c r="AF151" i="49"/>
  <c r="AG151" i="49"/>
  <c r="AG146" i="49"/>
  <c r="AF146" i="49"/>
  <c r="AF144" i="49" s="1"/>
  <c r="AE143" i="49"/>
  <c r="AH143" i="49" s="1"/>
  <c r="AH151" i="49" l="1"/>
  <c r="AI151" i="49"/>
  <c r="AJ151" i="49" s="1"/>
  <c r="AG144" i="49"/>
  <c r="AI146" i="49" l="1"/>
  <c r="AL151" i="49"/>
  <c r="AK151" i="49"/>
  <c r="AL141" i="49"/>
  <c r="AL139" i="49" s="1"/>
  <c r="AK141" i="49"/>
  <c r="AK138" i="49" s="1"/>
  <c r="AI141" i="49"/>
  <c r="AI138" i="49" s="1"/>
  <c r="AG141" i="49"/>
  <c r="AF141" i="49"/>
  <c r="AF138" i="49" s="1"/>
  <c r="AE141" i="49"/>
  <c r="AE138" i="49" s="1"/>
  <c r="AG136" i="49"/>
  <c r="AF136" i="49"/>
  <c r="AG139" i="49" l="1"/>
  <c r="AJ141" i="49"/>
  <c r="AH141" i="49"/>
  <c r="AH139" i="49"/>
  <c r="AI144" i="49"/>
  <c r="AJ144" i="49" s="1"/>
  <c r="AJ146" i="49"/>
  <c r="AI136" i="49"/>
  <c r="AI135" i="49" s="1"/>
  <c r="AK146" i="49"/>
  <c r="AK144" i="49" s="1"/>
  <c r="AL146" i="49"/>
  <c r="AL144" i="49" s="1"/>
  <c r="AF135" i="49"/>
  <c r="AL138" i="49"/>
  <c r="AI139" i="49"/>
  <c r="AJ139" i="49" s="1"/>
  <c r="AE139" i="49"/>
  <c r="AF139" i="49"/>
  <c r="AG138" i="49"/>
  <c r="AK139" i="49"/>
  <c r="AL54" i="49"/>
  <c r="AK54" i="49"/>
  <c r="AI54" i="49"/>
  <c r="AG54" i="49"/>
  <c r="AF54" i="49"/>
  <c r="AL99" i="49"/>
  <c r="AK99" i="49"/>
  <c r="AI99" i="49"/>
  <c r="AJ99" i="49" s="1"/>
  <c r="AG99" i="49"/>
  <c r="AF99" i="49"/>
  <c r="AG129" i="49"/>
  <c r="AF129" i="49"/>
  <c r="AF103" i="49"/>
  <c r="AF118" i="49"/>
  <c r="AL108" i="49"/>
  <c r="AK108" i="49"/>
  <c r="AI108" i="49"/>
  <c r="AG108" i="49"/>
  <c r="AF108" i="49"/>
  <c r="AG111" i="49"/>
  <c r="AF111" i="49"/>
  <c r="AE111" i="49"/>
  <c r="AE79" i="49"/>
  <c r="AO98" i="49"/>
  <c r="AN98" i="49"/>
  <c r="AG79" i="49"/>
  <c r="AH79" i="49" s="1"/>
  <c r="AF79" i="49"/>
  <c r="AJ136" i="49" l="1"/>
  <c r="AJ54" i="49"/>
  <c r="AG135" i="49"/>
  <c r="AH138" i="49"/>
  <c r="AJ138" i="49"/>
  <c r="AJ135" i="49"/>
  <c r="AH129" i="49"/>
  <c r="AJ129" i="49"/>
  <c r="AH111" i="49"/>
  <c r="AJ108" i="49"/>
  <c r="AJ103" i="49"/>
  <c r="AF76" i="49"/>
  <c r="AG118" i="49"/>
  <c r="AI129" i="49"/>
  <c r="AK136" i="49"/>
  <c r="AK135" i="49" s="1"/>
  <c r="AL136" i="49"/>
  <c r="AL135" i="49" s="1"/>
  <c r="AL111" i="49"/>
  <c r="AK111" i="49"/>
  <c r="AI111" i="49"/>
  <c r="AJ111" i="49" s="1"/>
  <c r="AO154" i="49"/>
  <c r="AN154" i="49"/>
  <c r="AO152" i="49"/>
  <c r="AN152" i="49"/>
  <c r="AO151" i="49"/>
  <c r="AO150" i="49"/>
  <c r="AO149" i="49"/>
  <c r="AN149" i="49"/>
  <c r="AO148" i="49"/>
  <c r="AN148" i="49"/>
  <c r="AO147" i="49"/>
  <c r="AN147" i="49"/>
  <c r="AO146" i="49"/>
  <c r="AO145" i="49"/>
  <c r="AN145" i="49"/>
  <c r="AO144" i="49"/>
  <c r="AO143" i="49"/>
  <c r="AN143" i="49"/>
  <c r="AO142" i="49"/>
  <c r="AN142" i="49"/>
  <c r="AO141" i="49"/>
  <c r="AO140" i="49"/>
  <c r="AN140" i="49"/>
  <c r="AO139" i="49"/>
  <c r="AO138" i="49"/>
  <c r="AO137" i="49"/>
  <c r="AN137" i="49"/>
  <c r="AO136" i="49"/>
  <c r="AO135" i="49"/>
  <c r="AO134" i="49"/>
  <c r="AN134" i="49"/>
  <c r="AO133" i="49"/>
  <c r="AN133" i="49"/>
  <c r="AO132" i="49"/>
  <c r="AN132" i="49"/>
  <c r="AO131" i="49"/>
  <c r="AN131" i="49"/>
  <c r="AO130" i="49"/>
  <c r="AN130" i="49"/>
  <c r="AO129" i="49"/>
  <c r="AO126" i="49"/>
  <c r="AN126" i="49"/>
  <c r="AO125" i="49"/>
  <c r="AN125" i="49"/>
  <c r="AO124" i="49"/>
  <c r="AN124" i="49"/>
  <c r="AO123" i="49"/>
  <c r="AN123" i="49"/>
  <c r="AO122" i="49"/>
  <c r="AN122" i="49"/>
  <c r="AO121" i="49"/>
  <c r="AN121" i="49"/>
  <c r="AO120" i="49"/>
  <c r="AN120" i="49"/>
  <c r="AO119" i="49"/>
  <c r="AN119" i="49"/>
  <c r="AO118" i="49"/>
  <c r="AO115" i="49"/>
  <c r="AN115" i="49"/>
  <c r="AO114" i="49"/>
  <c r="AN114" i="49"/>
  <c r="AO113" i="49"/>
  <c r="AN113" i="49"/>
  <c r="AO112" i="49"/>
  <c r="AN112" i="49"/>
  <c r="AO111" i="49"/>
  <c r="AO110" i="49"/>
  <c r="AN110" i="49"/>
  <c r="AO109" i="49"/>
  <c r="AN109" i="49"/>
  <c r="AO108" i="49"/>
  <c r="AO107" i="49"/>
  <c r="AN107" i="49"/>
  <c r="AO106" i="49"/>
  <c r="AN106" i="49"/>
  <c r="AO105" i="49"/>
  <c r="AN105" i="49"/>
  <c r="AO104" i="49"/>
  <c r="AN104" i="49"/>
  <c r="AO103" i="49"/>
  <c r="AO102" i="49"/>
  <c r="AN102" i="49"/>
  <c r="AO101" i="49"/>
  <c r="AO100" i="49"/>
  <c r="AN100" i="49"/>
  <c r="AO99" i="49"/>
  <c r="AO97" i="49"/>
  <c r="AN97" i="49"/>
  <c r="AO96" i="49"/>
  <c r="AN96" i="49"/>
  <c r="AO95" i="49"/>
  <c r="AN95" i="49"/>
  <c r="AO94" i="49"/>
  <c r="AN94" i="49"/>
  <c r="AO93" i="49"/>
  <c r="AN93" i="49"/>
  <c r="AO92" i="49"/>
  <c r="AN92" i="49"/>
  <c r="AO91" i="49"/>
  <c r="AN91" i="49"/>
  <c r="AO90" i="49"/>
  <c r="AN90" i="49"/>
  <c r="AO89" i="49"/>
  <c r="AN89" i="49"/>
  <c r="AO88" i="49"/>
  <c r="AN88" i="49"/>
  <c r="AO87" i="49"/>
  <c r="AN87" i="49"/>
  <c r="AO86" i="49"/>
  <c r="AN86" i="49"/>
  <c r="AG76" i="49" l="1"/>
  <c r="AL129" i="49"/>
  <c r="AK129" i="49"/>
  <c r="AI118" i="49"/>
  <c r="AJ118" i="49" s="1"/>
  <c r="M62" i="49"/>
  <c r="L62" i="49"/>
  <c r="J62" i="49"/>
  <c r="I62" i="49"/>
  <c r="AL118" i="49" l="1"/>
  <c r="AK118" i="49"/>
  <c r="AI79" i="49" l="1"/>
  <c r="AG47" i="49"/>
  <c r="AF47" i="49"/>
  <c r="AF73" i="49"/>
  <c r="AF67" i="49"/>
  <c r="AE67" i="49"/>
  <c r="AL52" i="49"/>
  <c r="AK52" i="49"/>
  <c r="AI52" i="49"/>
  <c r="AG52" i="49"/>
  <c r="AF52" i="49"/>
  <c r="AO52" i="49" s="1"/>
  <c r="AI47" i="49"/>
  <c r="AE71" i="49"/>
  <c r="AH71" i="49" s="1"/>
  <c r="AE57" i="49"/>
  <c r="AH57" i="49" s="1"/>
  <c r="AE56" i="49"/>
  <c r="AN50" i="49"/>
  <c r="AO50" i="49"/>
  <c r="AN51" i="49"/>
  <c r="AO51" i="49"/>
  <c r="AN53" i="49"/>
  <c r="AO53" i="49"/>
  <c r="AO54" i="49"/>
  <c r="AN55" i="49"/>
  <c r="AO55" i="49"/>
  <c r="AO56" i="49"/>
  <c r="AN57" i="49"/>
  <c r="AO57" i="49"/>
  <c r="AN60" i="49"/>
  <c r="AO60" i="49"/>
  <c r="AN63" i="49"/>
  <c r="AO63" i="49"/>
  <c r="AN61" i="49"/>
  <c r="AO61" i="49"/>
  <c r="AO67" i="49"/>
  <c r="AN68" i="49"/>
  <c r="AO68" i="49"/>
  <c r="AN69" i="49"/>
  <c r="AO69" i="49"/>
  <c r="AO71" i="49"/>
  <c r="AN72" i="49"/>
  <c r="AO72" i="49"/>
  <c r="AO73" i="49"/>
  <c r="AN74" i="49"/>
  <c r="AO74" i="49"/>
  <c r="AN75" i="49"/>
  <c r="AO75" i="49"/>
  <c r="AO76" i="49"/>
  <c r="AN77" i="49"/>
  <c r="AO77" i="49"/>
  <c r="AN78" i="49"/>
  <c r="AO78" i="49"/>
  <c r="AO49" i="49"/>
  <c r="AN49" i="49"/>
  <c r="AE54" i="49" l="1"/>
  <c r="AH54" i="49" s="1"/>
  <c r="AH56" i="49"/>
  <c r="AJ52" i="49"/>
  <c r="AI76" i="49"/>
  <c r="AJ76" i="49" s="1"/>
  <c r="AJ79" i="49"/>
  <c r="AJ47" i="49"/>
  <c r="AN56" i="49"/>
  <c r="AL79" i="49"/>
  <c r="AL76" i="49" s="1"/>
  <c r="AK79" i="49"/>
  <c r="AK76" i="49" s="1"/>
  <c r="AG73" i="49"/>
  <c r="AG67" i="49"/>
  <c r="AH67" i="49" s="1"/>
  <c r="K71" i="49"/>
  <c r="AN71" i="49" s="1"/>
  <c r="AK47" i="49" l="1"/>
  <c r="AL47" i="49"/>
  <c r="AI67" i="49"/>
  <c r="AJ67" i="49" s="1"/>
  <c r="AI73" i="49"/>
  <c r="AJ73" i="49" s="1"/>
  <c r="AL70" i="49"/>
  <c r="AK70" i="49"/>
  <c r="AI70" i="49"/>
  <c r="AJ70" i="49" s="1"/>
  <c r="AG70" i="49"/>
  <c r="AF70" i="49"/>
  <c r="AO70" i="49" s="1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K70" i="49"/>
  <c r="AH70" i="49" l="1"/>
  <c r="AN59" i="49"/>
  <c r="AO59" i="49"/>
  <c r="AF43" i="49"/>
  <c r="AI43" i="49"/>
  <c r="AG43" i="49"/>
  <c r="AN70" i="49"/>
  <c r="AL73" i="49"/>
  <c r="AK73" i="49"/>
  <c r="AL67" i="49"/>
  <c r="AK67" i="49"/>
  <c r="K54" i="49"/>
  <c r="AJ43" i="49" l="1"/>
  <c r="AG41" i="49"/>
  <c r="AF41" i="49"/>
  <c r="AK43" i="49"/>
  <c r="AL43" i="49"/>
  <c r="AI41" i="49"/>
  <c r="AE36" i="49"/>
  <c r="AF36" i="49" s="1"/>
  <c r="AF37" i="49"/>
  <c r="AG37" i="49" s="1"/>
  <c r="AH37" i="49" s="1"/>
  <c r="AI23" i="49"/>
  <c r="AG23" i="49"/>
  <c r="AF23" i="49"/>
  <c r="AF19" i="49"/>
  <c r="AF13" i="49" s="1"/>
  <c r="AL19" i="49"/>
  <c r="AK19" i="49"/>
  <c r="AI19" i="49"/>
  <c r="AG19" i="49"/>
  <c r="K32" i="49"/>
  <c r="AJ41" i="49" l="1"/>
  <c r="AG13" i="49"/>
  <c r="AJ23" i="49"/>
  <c r="AI13" i="49"/>
  <c r="AJ19" i="49"/>
  <c r="AL41" i="49"/>
  <c r="AL13" i="49"/>
  <c r="AK41" i="49"/>
  <c r="AK13" i="49"/>
  <c r="AF27" i="49"/>
  <c r="AF21" i="49" s="1"/>
  <c r="AI37" i="49"/>
  <c r="AJ37" i="49" s="1"/>
  <c r="AJ13" i="49" l="1"/>
  <c r="AF18" i="49"/>
  <c r="AF16" i="49"/>
  <c r="AK23" i="49"/>
  <c r="AL23" i="49"/>
  <c r="AK37" i="49"/>
  <c r="AF12" i="49" l="1"/>
  <c r="AF9" i="49"/>
  <c r="AL37" i="49"/>
  <c r="AG27" i="49" l="1"/>
  <c r="AG21" i="49" s="1"/>
  <c r="AG16" i="49" s="1"/>
  <c r="AP20" i="49"/>
  <c r="AG18" i="49" l="1"/>
  <c r="AG12" i="49" s="1"/>
  <c r="AI27" i="49"/>
  <c r="AQ20" i="49"/>
  <c r="AG9" i="49" l="1"/>
  <c r="AI21" i="49"/>
  <c r="AJ21" i="49" s="1"/>
  <c r="AJ27" i="49"/>
  <c r="AK27" i="49"/>
  <c r="AK21" i="49" s="1"/>
  <c r="AL27" i="49"/>
  <c r="AL21" i="49" s="1"/>
  <c r="AI18" i="49" l="1"/>
  <c r="AJ18" i="49" s="1"/>
  <c r="AI16" i="49"/>
  <c r="AJ16" i="49" s="1"/>
  <c r="AI12" i="49"/>
  <c r="AJ12" i="49" s="1"/>
  <c r="AI9" i="49"/>
  <c r="AJ9" i="49" s="1"/>
  <c r="AL16" i="49"/>
  <c r="AL18" i="49"/>
  <c r="AK18" i="49"/>
  <c r="AK16" i="49"/>
  <c r="AL9" i="49" l="1"/>
  <c r="AL12" i="49"/>
  <c r="AK12" i="49"/>
  <c r="AK9" i="49"/>
  <c r="K103" i="49" l="1"/>
  <c r="AE108" i="49" l="1"/>
  <c r="AH108" i="49" s="1"/>
  <c r="AE118" i="49"/>
  <c r="AH118" i="49" s="1"/>
  <c r="AQ40" i="49" l="1"/>
  <c r="AP40" i="49"/>
  <c r="O141" i="49"/>
  <c r="P141" i="49"/>
  <c r="Q141" i="49"/>
  <c r="R141" i="49"/>
  <c r="S141" i="49"/>
  <c r="T141" i="49"/>
  <c r="U141" i="49"/>
  <c r="V141" i="49"/>
  <c r="W141" i="49"/>
  <c r="X141" i="49"/>
  <c r="Y141" i="49"/>
  <c r="Z141" i="49"/>
  <c r="AA141" i="49"/>
  <c r="AB141" i="49"/>
  <c r="AC141" i="49"/>
  <c r="AD141" i="49"/>
  <c r="L129" i="49"/>
  <c r="N129" i="49"/>
  <c r="O129" i="49"/>
  <c r="P129" i="49"/>
  <c r="Q129" i="49"/>
  <c r="R129" i="49"/>
  <c r="T129" i="49"/>
  <c r="U129" i="49"/>
  <c r="V129" i="49"/>
  <c r="W129" i="49"/>
  <c r="X129" i="49"/>
  <c r="Y129" i="49"/>
  <c r="Z129" i="49"/>
  <c r="AA129" i="49"/>
  <c r="AB129" i="49"/>
  <c r="AC129" i="49"/>
  <c r="AD129" i="49"/>
  <c r="K129" i="49"/>
  <c r="AN129" i="49" s="1"/>
  <c r="AQ142" i="49"/>
  <c r="AR130" i="49"/>
  <c r="AQ130" i="49"/>
  <c r="AT54" i="49" l="1"/>
  <c r="AR68" i="49"/>
  <c r="AR63" i="49"/>
  <c r="AR60" i="49"/>
  <c r="AR56" i="49" l="1"/>
  <c r="AR57" i="49"/>
  <c r="AR55" i="49"/>
  <c r="K146" i="49"/>
  <c r="O99" i="49" l="1"/>
  <c r="P99" i="49"/>
  <c r="Q99" i="49"/>
  <c r="R99" i="49"/>
  <c r="T99" i="49"/>
  <c r="U99" i="49"/>
  <c r="V99" i="49"/>
  <c r="W99" i="49"/>
  <c r="X99" i="49"/>
  <c r="Y99" i="49"/>
  <c r="Z99" i="49"/>
  <c r="AA99" i="49"/>
  <c r="AB99" i="49"/>
  <c r="AC99" i="49"/>
  <c r="AD99" i="49"/>
  <c r="O103" i="49"/>
  <c r="P103" i="49"/>
  <c r="Q103" i="49"/>
  <c r="R103" i="49"/>
  <c r="T103" i="49"/>
  <c r="U103" i="49"/>
  <c r="V103" i="49"/>
  <c r="W103" i="49"/>
  <c r="AB103" i="49"/>
  <c r="AC103" i="49"/>
  <c r="AD103" i="49"/>
  <c r="AE103" i="49"/>
  <c r="AN103" i="49" l="1"/>
  <c r="AH103" i="49"/>
  <c r="J79" i="49"/>
  <c r="M100" i="49" l="1"/>
  <c r="M130" i="49"/>
  <c r="M129" i="49" s="1"/>
  <c r="M148" i="49"/>
  <c r="M147" i="49"/>
  <c r="M75" i="49"/>
  <c r="M77" i="49"/>
  <c r="M78" i="49"/>
  <c r="M74" i="49"/>
  <c r="M71" i="49"/>
  <c r="M69" i="49"/>
  <c r="M63" i="49"/>
  <c r="K111" i="49"/>
  <c r="M111" i="49" s="1"/>
  <c r="M56" i="49"/>
  <c r="M57" i="49"/>
  <c r="M55" i="49"/>
  <c r="M53" i="49"/>
  <c r="M49" i="49"/>
  <c r="M24" i="49"/>
  <c r="M20" i="49"/>
  <c r="AR100" i="49" l="1"/>
  <c r="AE99" i="49"/>
  <c r="AR20" i="49"/>
  <c r="AE76" i="49" l="1"/>
  <c r="AH76" i="49" s="1"/>
  <c r="AH99" i="49"/>
  <c r="AQ143" i="49"/>
  <c r="AP143" i="49"/>
  <c r="AQ149" i="49" l="1"/>
  <c r="AP149" i="49"/>
  <c r="AQ148" i="49"/>
  <c r="AP148" i="49"/>
  <c r="AQ147" i="49"/>
  <c r="AP147" i="49"/>
  <c r="AR71" i="49"/>
  <c r="AR69" i="49"/>
  <c r="AQ74" i="49"/>
  <c r="AP74" i="49"/>
  <c r="AQ71" i="49"/>
  <c r="AP71" i="49"/>
  <c r="AQ69" i="49"/>
  <c r="AP69" i="49"/>
  <c r="AR49" i="49"/>
  <c r="AS49" i="49" s="1"/>
  <c r="O52" i="49"/>
  <c r="P52" i="49"/>
  <c r="Q52" i="49"/>
  <c r="T52" i="49"/>
  <c r="U52" i="49"/>
  <c r="V52" i="49"/>
  <c r="W52" i="49"/>
  <c r="Y52" i="49"/>
  <c r="Z52" i="49"/>
  <c r="AA52" i="49"/>
  <c r="AB52" i="49"/>
  <c r="AC52" i="49"/>
  <c r="AD52" i="49"/>
  <c r="AE52" i="49"/>
  <c r="AH52" i="49" s="1"/>
  <c r="AQ63" i="49"/>
  <c r="AP63" i="49"/>
  <c r="J54" i="49"/>
  <c r="AQ57" i="49"/>
  <c r="AP57" i="49"/>
  <c r="AQ56" i="49"/>
  <c r="AP56" i="49"/>
  <c r="AQ55" i="49"/>
  <c r="AP55" i="49"/>
  <c r="O27" i="49"/>
  <c r="P27" i="49"/>
  <c r="Q27" i="49"/>
  <c r="R27" i="49"/>
  <c r="T27" i="49"/>
  <c r="U27" i="49"/>
  <c r="V27" i="49"/>
  <c r="W27" i="49"/>
  <c r="Y27" i="49"/>
  <c r="Z27" i="49"/>
  <c r="AA27" i="49"/>
  <c r="AB27" i="49"/>
  <c r="AC27" i="49"/>
  <c r="AD27" i="49"/>
  <c r="AE27" i="49"/>
  <c r="AH27" i="49" s="1"/>
  <c r="O23" i="49"/>
  <c r="P23" i="49"/>
  <c r="Q23" i="49"/>
  <c r="Q21" i="49" s="1"/>
  <c r="T23" i="49"/>
  <c r="U23" i="49"/>
  <c r="V23" i="49"/>
  <c r="V21" i="49" s="1"/>
  <c r="W23" i="49"/>
  <c r="Y23" i="49"/>
  <c r="Z23" i="49"/>
  <c r="AA23" i="49"/>
  <c r="AA21" i="49" s="1"/>
  <c r="AD23" i="49"/>
  <c r="AD21" i="49" s="1"/>
  <c r="AE23" i="49"/>
  <c r="O19" i="49"/>
  <c r="P19" i="49"/>
  <c r="Q19" i="49"/>
  <c r="R19" i="49"/>
  <c r="T19" i="49"/>
  <c r="U19" i="49"/>
  <c r="V19" i="49"/>
  <c r="W19" i="49"/>
  <c r="Y19" i="49"/>
  <c r="Z19" i="49"/>
  <c r="AA19" i="49"/>
  <c r="AB19" i="49"/>
  <c r="AC19" i="49"/>
  <c r="AD19" i="49"/>
  <c r="AE19" i="49"/>
  <c r="AH19" i="49" s="1"/>
  <c r="AE21" i="49" l="1"/>
  <c r="AH23" i="49"/>
  <c r="P21" i="49"/>
  <c r="Z21" i="49"/>
  <c r="Z18" i="49" s="1"/>
  <c r="U21" i="49"/>
  <c r="Y21" i="49"/>
  <c r="Y18" i="49" s="1"/>
  <c r="W21" i="49"/>
  <c r="W18" i="49" s="1"/>
  <c r="O21" i="49"/>
  <c r="O18" i="49" s="1"/>
  <c r="AD18" i="49"/>
  <c r="T21" i="49"/>
  <c r="V18" i="49"/>
  <c r="U18" i="49"/>
  <c r="Q18" i="49"/>
  <c r="AA18" i="49"/>
  <c r="P18" i="49"/>
  <c r="J150" i="49"/>
  <c r="J146" i="49"/>
  <c r="J141" i="49"/>
  <c r="J139" i="49" s="1"/>
  <c r="J136" i="49"/>
  <c r="J129" i="49"/>
  <c r="J118" i="49"/>
  <c r="J111" i="49"/>
  <c r="J103" i="49"/>
  <c r="J101" i="49"/>
  <c r="J99" i="49"/>
  <c r="J73" i="49"/>
  <c r="J70" i="49"/>
  <c r="J67" i="49"/>
  <c r="J59" i="49"/>
  <c r="J52" i="49"/>
  <c r="J47" i="49"/>
  <c r="J27" i="49"/>
  <c r="J23" i="49"/>
  <c r="J19" i="49"/>
  <c r="AQ49" i="49"/>
  <c r="AP49" i="49"/>
  <c r="AP24" i="49"/>
  <c r="AQ24" i="49"/>
  <c r="AP25" i="49"/>
  <c r="AQ25" i="49"/>
  <c r="AP26" i="49"/>
  <c r="AQ26" i="49"/>
  <c r="AQ137" i="49"/>
  <c r="AP137" i="49"/>
  <c r="AE18" i="49" l="1"/>
  <c r="AH18" i="49" s="1"/>
  <c r="AH21" i="49"/>
  <c r="J43" i="49"/>
  <c r="J13" i="49" s="1"/>
  <c r="T18" i="49"/>
  <c r="J144" i="49"/>
  <c r="J138" i="49"/>
  <c r="J135" i="49" s="1"/>
  <c r="J76" i="49"/>
  <c r="J21" i="49"/>
  <c r="J18" i="49" s="1"/>
  <c r="I54" i="49"/>
  <c r="F114" i="49"/>
  <c r="J16" i="49" l="1"/>
  <c r="J41" i="49"/>
  <c r="I79" i="49"/>
  <c r="J12" i="49" l="1"/>
  <c r="J9" i="49"/>
  <c r="O150" i="49"/>
  <c r="P150" i="49"/>
  <c r="P16" i="49" s="1"/>
  <c r="Q150" i="49"/>
  <c r="R150" i="49"/>
  <c r="R144" i="49" s="1"/>
  <c r="T150" i="49"/>
  <c r="AB150" i="49"/>
  <c r="AC150" i="49"/>
  <c r="AD150" i="49"/>
  <c r="AD16" i="49" s="1"/>
  <c r="AN150" i="49"/>
  <c r="P144" i="49"/>
  <c r="I70" i="49"/>
  <c r="AD144" i="49" l="1"/>
  <c r="AD12" i="49" s="1"/>
  <c r="Q144" i="49"/>
  <c r="Q16" i="49"/>
  <c r="AB144" i="49"/>
  <c r="T144" i="49"/>
  <c r="T12" i="49" s="1"/>
  <c r="T16" i="49"/>
  <c r="O144" i="49"/>
  <c r="O12" i="49" s="1"/>
  <c r="O16" i="49"/>
  <c r="AC144" i="49"/>
  <c r="I19" i="49"/>
  <c r="N111" i="49"/>
  <c r="I111" i="49"/>
  <c r="O54" i="49"/>
  <c r="P54" i="49"/>
  <c r="T54" i="49"/>
  <c r="U54" i="49"/>
  <c r="V54" i="49"/>
  <c r="W54" i="49"/>
  <c r="Y54" i="49"/>
  <c r="Z54" i="49"/>
  <c r="AA54" i="49"/>
  <c r="AB54" i="49"/>
  <c r="AC54" i="49"/>
  <c r="AD54" i="49"/>
  <c r="I129" i="49"/>
  <c r="S160" i="49"/>
  <c r="AA159" i="49"/>
  <c r="Z159" i="49"/>
  <c r="Y159" i="49"/>
  <c r="X159" i="49"/>
  <c r="S159" i="49"/>
  <c r="S158" i="49"/>
  <c r="AA157" i="49"/>
  <c r="AA151" i="49" s="1"/>
  <c r="Z157" i="49"/>
  <c r="Z151" i="49" s="1"/>
  <c r="Y157" i="49"/>
  <c r="Y151" i="49" s="1"/>
  <c r="X157" i="49"/>
  <c r="X151" i="49" s="1"/>
  <c r="S157" i="49"/>
  <c r="N151" i="49"/>
  <c r="N150" i="49" s="1"/>
  <c r="S154" i="49"/>
  <c r="S151" i="49" s="1"/>
  <c r="W150" i="49"/>
  <c r="V150" i="49"/>
  <c r="U150" i="49"/>
  <c r="K151" i="49"/>
  <c r="AN151" i="49" s="1"/>
  <c r="I151" i="49"/>
  <c r="I150" i="49" s="1"/>
  <c r="H151" i="49"/>
  <c r="H150" i="49" s="1"/>
  <c r="G151" i="49"/>
  <c r="G150" i="49" s="1"/>
  <c r="F151" i="49"/>
  <c r="F150" i="49" s="1"/>
  <c r="F147" i="49"/>
  <c r="F146" i="49" s="1"/>
  <c r="AE146" i="49"/>
  <c r="AH146" i="49" s="1"/>
  <c r="AA146" i="49"/>
  <c r="Z146" i="49"/>
  <c r="Y146" i="49"/>
  <c r="X146" i="49"/>
  <c r="I146" i="49"/>
  <c r="H146" i="49"/>
  <c r="H144" i="49" s="1"/>
  <c r="G146" i="49"/>
  <c r="S145" i="49"/>
  <c r="R145" i="49"/>
  <c r="Q145" i="49"/>
  <c r="N141" i="49"/>
  <c r="N139" i="49" s="1"/>
  <c r="V139" i="49"/>
  <c r="K141" i="49"/>
  <c r="AN141" i="49" s="1"/>
  <c r="I141" i="49"/>
  <c r="H141" i="49"/>
  <c r="H139" i="49" s="1"/>
  <c r="F141" i="49"/>
  <c r="G139" i="49"/>
  <c r="S140" i="49"/>
  <c r="AB138" i="49"/>
  <c r="X136" i="49"/>
  <c r="N136" i="49"/>
  <c r="F137" i="49"/>
  <c r="F136" i="49" s="1"/>
  <c r="AE136" i="49"/>
  <c r="AH136" i="49" s="1"/>
  <c r="W136" i="49"/>
  <c r="W135" i="49" s="1"/>
  <c r="V136" i="49"/>
  <c r="V135" i="49" s="1"/>
  <c r="U136" i="49"/>
  <c r="U135" i="49" s="1"/>
  <c r="K136" i="49"/>
  <c r="I136" i="49"/>
  <c r="H136" i="49"/>
  <c r="G136" i="49"/>
  <c r="P135" i="49"/>
  <c r="P12" i="49" s="1"/>
  <c r="S134" i="49"/>
  <c r="R134" i="49"/>
  <c r="Q134" i="49"/>
  <c r="X132" i="49"/>
  <c r="X131" i="49" s="1"/>
  <c r="S132" i="49"/>
  <c r="AA131" i="49"/>
  <c r="Z131" i="49"/>
  <c r="Y131" i="49"/>
  <c r="W131" i="49"/>
  <c r="V131" i="49"/>
  <c r="U131" i="49"/>
  <c r="I131" i="49"/>
  <c r="H131" i="49"/>
  <c r="G131" i="49"/>
  <c r="F131" i="49"/>
  <c r="S130" i="49"/>
  <c r="S129" i="49" s="1"/>
  <c r="H129" i="49"/>
  <c r="G129" i="49"/>
  <c r="F129" i="49"/>
  <c r="S126" i="49"/>
  <c r="S125" i="49"/>
  <c r="X124" i="49"/>
  <c r="S124" i="49"/>
  <c r="S123" i="49"/>
  <c r="R123" i="49"/>
  <c r="Q123" i="49"/>
  <c r="X122" i="49"/>
  <c r="S122" i="49"/>
  <c r="R122" i="49"/>
  <c r="Q122" i="49"/>
  <c r="S121" i="49"/>
  <c r="R121" i="49"/>
  <c r="Q121" i="49"/>
  <c r="X120" i="49"/>
  <c r="S120" i="49"/>
  <c r="R120" i="49"/>
  <c r="Q120" i="49"/>
  <c r="S119" i="49"/>
  <c r="R119" i="49"/>
  <c r="Q119" i="49"/>
  <c r="AA118" i="49"/>
  <c r="Z118" i="49"/>
  <c r="Y118" i="49"/>
  <c r="W118" i="49"/>
  <c r="V118" i="49"/>
  <c r="U118" i="49"/>
  <c r="K118" i="49"/>
  <c r="I118" i="49"/>
  <c r="H118" i="49"/>
  <c r="G118" i="49"/>
  <c r="F118" i="49"/>
  <c r="F57" i="49"/>
  <c r="F111" i="49" s="1"/>
  <c r="X115" i="49"/>
  <c r="Z115" i="49" s="1"/>
  <c r="S115" i="49"/>
  <c r="S113" i="49"/>
  <c r="S112" i="49"/>
  <c r="W111" i="49"/>
  <c r="V111" i="49"/>
  <c r="U111" i="49"/>
  <c r="H111" i="49"/>
  <c r="G111" i="49"/>
  <c r="X110" i="49"/>
  <c r="AA110" i="49" s="1"/>
  <c r="AA108" i="49" s="1"/>
  <c r="S110" i="49"/>
  <c r="N108" i="49"/>
  <c r="S109" i="49"/>
  <c r="S108" i="49"/>
  <c r="K108" i="49"/>
  <c r="AN108" i="49" s="1"/>
  <c r="S107" i="49"/>
  <c r="X106" i="49"/>
  <c r="AA106" i="49" s="1"/>
  <c r="S106" i="49"/>
  <c r="X105" i="49"/>
  <c r="S105" i="49"/>
  <c r="S104" i="49"/>
  <c r="M103" i="49"/>
  <c r="I103" i="49"/>
  <c r="H103" i="49"/>
  <c r="G103" i="49"/>
  <c r="F103" i="49"/>
  <c r="S102" i="49"/>
  <c r="W101" i="49"/>
  <c r="V101" i="49"/>
  <c r="U101" i="49"/>
  <c r="K101" i="49"/>
  <c r="AN101" i="49" s="1"/>
  <c r="I101" i="49"/>
  <c r="H101" i="49"/>
  <c r="G101" i="49"/>
  <c r="F101" i="49"/>
  <c r="S100" i="49"/>
  <c r="S99" i="49" s="1"/>
  <c r="N99" i="49"/>
  <c r="F100" i="49"/>
  <c r="F99" i="49" s="1"/>
  <c r="K99" i="49"/>
  <c r="AN99" i="49" s="1"/>
  <c r="I99" i="49"/>
  <c r="H99" i="49"/>
  <c r="G99" i="49"/>
  <c r="AA95" i="49"/>
  <c r="Z95" i="49"/>
  <c r="Y95" i="49"/>
  <c r="X95" i="49"/>
  <c r="S95" i="49"/>
  <c r="S94" i="49"/>
  <c r="X93" i="49"/>
  <c r="S93" i="49"/>
  <c r="S92" i="49"/>
  <c r="S91" i="49"/>
  <c r="S90" i="49"/>
  <c r="S89" i="49"/>
  <c r="X88" i="49"/>
  <c r="S88" i="49"/>
  <c r="S87" i="49"/>
  <c r="X86" i="49"/>
  <c r="S86" i="49"/>
  <c r="S85" i="49"/>
  <c r="S84" i="49"/>
  <c r="F84" i="49"/>
  <c r="S83" i="49"/>
  <c r="R83" i="49"/>
  <c r="Q83" i="49"/>
  <c r="S82" i="49"/>
  <c r="R82" i="49"/>
  <c r="Q82" i="49"/>
  <c r="S81" i="49"/>
  <c r="R81" i="49"/>
  <c r="Q81" i="49"/>
  <c r="S80" i="49"/>
  <c r="R80" i="49"/>
  <c r="Q80" i="49"/>
  <c r="W79" i="49"/>
  <c r="V79" i="49"/>
  <c r="U79" i="49"/>
  <c r="K79" i="49"/>
  <c r="H79" i="49"/>
  <c r="G79" i="49"/>
  <c r="F79" i="49"/>
  <c r="S78" i="49"/>
  <c r="R78" i="49"/>
  <c r="Q78" i="49"/>
  <c r="S77" i="49"/>
  <c r="R77" i="49"/>
  <c r="Q77" i="49"/>
  <c r="S75" i="49"/>
  <c r="R75" i="49"/>
  <c r="X73" i="49"/>
  <c r="S73" i="49"/>
  <c r="N73" i="49"/>
  <c r="F74" i="49"/>
  <c r="F73" i="49" s="1"/>
  <c r="AE73" i="49"/>
  <c r="AH73" i="49" s="1"/>
  <c r="AD73" i="49"/>
  <c r="AC73" i="49"/>
  <c r="AB73" i="49"/>
  <c r="AA73" i="49"/>
  <c r="Z73" i="49"/>
  <c r="Y73" i="49"/>
  <c r="W73" i="49"/>
  <c r="V73" i="49"/>
  <c r="U73" i="49"/>
  <c r="T73" i="49"/>
  <c r="R73" i="49"/>
  <c r="Q73" i="49"/>
  <c r="P73" i="49"/>
  <c r="O73" i="49"/>
  <c r="K73" i="49"/>
  <c r="I73" i="49"/>
  <c r="H73" i="49"/>
  <c r="G73" i="49"/>
  <c r="X67" i="49"/>
  <c r="N67" i="49"/>
  <c r="H69" i="49"/>
  <c r="H67" i="49" s="1"/>
  <c r="G69" i="49"/>
  <c r="S67" i="49" s="1"/>
  <c r="F69" i="49"/>
  <c r="F67" i="49" s="1"/>
  <c r="S68" i="49"/>
  <c r="R68" i="49"/>
  <c r="Q68" i="49"/>
  <c r="AD67" i="49"/>
  <c r="AC67" i="49"/>
  <c r="AB67" i="49"/>
  <c r="AA67" i="49"/>
  <c r="Z67" i="49"/>
  <c r="Y67" i="49"/>
  <c r="W67" i="49"/>
  <c r="V67" i="49"/>
  <c r="U67" i="49"/>
  <c r="T67" i="49"/>
  <c r="R67" i="49"/>
  <c r="Q67" i="49"/>
  <c r="P67" i="49"/>
  <c r="O67" i="49"/>
  <c r="K67" i="49"/>
  <c r="AN67" i="49" s="1"/>
  <c r="I67" i="49"/>
  <c r="S60" i="49"/>
  <c r="R60" i="49"/>
  <c r="Q60" i="49"/>
  <c r="I59" i="49"/>
  <c r="H59" i="49"/>
  <c r="G59" i="49"/>
  <c r="F59" i="49"/>
  <c r="X57" i="49"/>
  <c r="X54" i="49" s="1"/>
  <c r="S57" i="49"/>
  <c r="S54" i="49" s="1"/>
  <c r="R57" i="49"/>
  <c r="Q57" i="49"/>
  <c r="Q54" i="49" s="1"/>
  <c r="F54" i="49"/>
  <c r="H54" i="49"/>
  <c r="G54" i="49"/>
  <c r="X53" i="49"/>
  <c r="X52" i="49" s="1"/>
  <c r="S53" i="49"/>
  <c r="S52" i="49" s="1"/>
  <c r="R53" i="49"/>
  <c r="R52" i="49" s="1"/>
  <c r="N52" i="49"/>
  <c r="K52" i="49"/>
  <c r="AN52" i="49" s="1"/>
  <c r="I52" i="49"/>
  <c r="H52" i="49"/>
  <c r="G52" i="49"/>
  <c r="F52" i="49"/>
  <c r="S51" i="49"/>
  <c r="R51" i="49"/>
  <c r="S50" i="49"/>
  <c r="R50" i="49"/>
  <c r="F49" i="49"/>
  <c r="S48" i="49"/>
  <c r="R48" i="49"/>
  <c r="F48" i="49"/>
  <c r="AE47" i="49"/>
  <c r="AH47" i="49" s="1"/>
  <c r="AA47" i="49"/>
  <c r="Z47" i="49"/>
  <c r="Y47" i="49"/>
  <c r="X47" i="49"/>
  <c r="P47" i="49"/>
  <c r="K47" i="49"/>
  <c r="K43" i="49" s="1"/>
  <c r="I47" i="49"/>
  <c r="H47" i="49"/>
  <c r="G47" i="49"/>
  <c r="S46" i="49"/>
  <c r="R46" i="49"/>
  <c r="S45" i="49"/>
  <c r="R45" i="49"/>
  <c r="S44" i="49"/>
  <c r="R44" i="49"/>
  <c r="S42" i="49"/>
  <c r="R42" i="49"/>
  <c r="S40" i="49"/>
  <c r="S39" i="49"/>
  <c r="S38" i="49"/>
  <c r="S37" i="49"/>
  <c r="S36" i="49"/>
  <c r="S35" i="49"/>
  <c r="S34" i="49"/>
  <c r="S33" i="49"/>
  <c r="S32" i="49"/>
  <c r="N27" i="49"/>
  <c r="S31" i="49"/>
  <c r="X30" i="49"/>
  <c r="X27" i="49" s="1"/>
  <c r="S30" i="49"/>
  <c r="F30" i="49"/>
  <c r="F31" i="49" s="1"/>
  <c r="S29" i="49"/>
  <c r="AD28" i="49"/>
  <c r="X28" i="49"/>
  <c r="W28" i="49"/>
  <c r="V28" i="49"/>
  <c r="U28" i="49"/>
  <c r="S28" i="49"/>
  <c r="K27" i="49"/>
  <c r="S26" i="49"/>
  <c r="S25" i="49"/>
  <c r="AB24" i="49"/>
  <c r="X24" i="49"/>
  <c r="X23" i="49" s="1"/>
  <c r="S24" i="49"/>
  <c r="S23" i="49" s="1"/>
  <c r="R24" i="49"/>
  <c r="R23" i="49" s="1"/>
  <c r="R21" i="49" s="1"/>
  <c r="R18" i="49" s="1"/>
  <c r="N23" i="49"/>
  <c r="K23" i="49"/>
  <c r="I23" i="49"/>
  <c r="H23" i="49"/>
  <c r="H21" i="49" s="1"/>
  <c r="G23" i="49"/>
  <c r="G27" i="49" s="1"/>
  <c r="G21" i="49" s="1"/>
  <c r="F23" i="49"/>
  <c r="F22" i="49" s="1"/>
  <c r="S22" i="49"/>
  <c r="X20" i="49"/>
  <c r="X19" i="49" s="1"/>
  <c r="S20" i="49"/>
  <c r="S19" i="49" s="1"/>
  <c r="N19" i="49"/>
  <c r="K19" i="49"/>
  <c r="H19" i="49"/>
  <c r="G19" i="49"/>
  <c r="F19" i="49"/>
  <c r="S17" i="49"/>
  <c r="S15" i="49"/>
  <c r="S14" i="49"/>
  <c r="S11" i="49"/>
  <c r="S10" i="49"/>
  <c r="AD9" i="49"/>
  <c r="T9" i="49"/>
  <c r="P9" i="49"/>
  <c r="X111" i="49" l="1"/>
  <c r="O9" i="49"/>
  <c r="AE43" i="49"/>
  <c r="AH43" i="49" s="1"/>
  <c r="X21" i="49"/>
  <c r="X18" i="49" s="1"/>
  <c r="AN73" i="49"/>
  <c r="M118" i="49"/>
  <c r="AN118" i="49"/>
  <c r="I43" i="49"/>
  <c r="AS41" i="49"/>
  <c r="AP43" i="49"/>
  <c r="AN136" i="49"/>
  <c r="AE135" i="49"/>
  <c r="AH135" i="49" s="1"/>
  <c r="AE144" i="49"/>
  <c r="AH144" i="49" s="1"/>
  <c r="AN146" i="49"/>
  <c r="AN54" i="49"/>
  <c r="M79" i="49"/>
  <c r="AU54" i="49"/>
  <c r="AR54" i="49"/>
  <c r="AC24" i="49"/>
  <c r="AC23" i="49" s="1"/>
  <c r="AC21" i="49" s="1"/>
  <c r="AB23" i="49"/>
  <c r="AB21" i="49" s="1"/>
  <c r="Z105" i="49"/>
  <c r="X103" i="49"/>
  <c r="S27" i="49"/>
  <c r="S21" i="49" s="1"/>
  <c r="S18" i="49" s="1"/>
  <c r="S103" i="49"/>
  <c r="M141" i="49"/>
  <c r="W144" i="49"/>
  <c r="W12" i="49" s="1"/>
  <c r="W16" i="49"/>
  <c r="V144" i="49"/>
  <c r="V12" i="49" s="1"/>
  <c r="V16" i="49"/>
  <c r="W9" i="49"/>
  <c r="U144" i="49"/>
  <c r="U12" i="49" s="1"/>
  <c r="U16" i="49"/>
  <c r="AC43" i="49"/>
  <c r="AC13" i="49" s="1"/>
  <c r="I144" i="49"/>
  <c r="AB43" i="49"/>
  <c r="AB13" i="49" s="1"/>
  <c r="AP76" i="49"/>
  <c r="K21" i="49"/>
  <c r="K18" i="49" s="1"/>
  <c r="H76" i="49"/>
  <c r="K139" i="49"/>
  <c r="AN139" i="49" s="1"/>
  <c r="I139" i="49"/>
  <c r="I138" i="49"/>
  <c r="N138" i="49"/>
  <c r="R138" i="49" s="1"/>
  <c r="R16" i="49" s="1"/>
  <c r="K135" i="49"/>
  <c r="O43" i="49"/>
  <c r="O13" i="49" s="1"/>
  <c r="G144" i="49"/>
  <c r="R54" i="49"/>
  <c r="N54" i="49"/>
  <c r="H138" i="49"/>
  <c r="H135" i="49" s="1"/>
  <c r="W43" i="49"/>
  <c r="W13" i="49" s="1"/>
  <c r="N118" i="49"/>
  <c r="Q118" i="49" s="1"/>
  <c r="Y106" i="49"/>
  <c r="AA43" i="49"/>
  <c r="U43" i="49"/>
  <c r="U13" i="49" s="1"/>
  <c r="AD43" i="49"/>
  <c r="AD13" i="49" s="1"/>
  <c r="X118" i="49"/>
  <c r="W139" i="49"/>
  <c r="X43" i="49"/>
  <c r="S111" i="49"/>
  <c r="N146" i="49"/>
  <c r="N144" i="49" s="1"/>
  <c r="N21" i="49"/>
  <c r="N18" i="49" s="1"/>
  <c r="H43" i="49"/>
  <c r="H13" i="49" s="1"/>
  <c r="N103" i="49"/>
  <c r="H18" i="49"/>
  <c r="S79" i="49"/>
  <c r="N79" i="49"/>
  <c r="Q79" i="49" s="1"/>
  <c r="T43" i="49"/>
  <c r="T13" i="49" s="1"/>
  <c r="G138" i="49"/>
  <c r="G135" i="49" s="1"/>
  <c r="F138" i="49"/>
  <c r="F135" i="49" s="1"/>
  <c r="U139" i="49"/>
  <c r="S136" i="49"/>
  <c r="S131" i="49"/>
  <c r="I76" i="49"/>
  <c r="S101" i="49"/>
  <c r="S150" i="49"/>
  <c r="F21" i="49"/>
  <c r="Y43" i="49"/>
  <c r="F47" i="49"/>
  <c r="F43" i="49" s="1"/>
  <c r="V43" i="49"/>
  <c r="V13" i="49" s="1"/>
  <c r="Z106" i="49"/>
  <c r="Y110" i="49"/>
  <c r="Y108" i="49" s="1"/>
  <c r="S118" i="49"/>
  <c r="F139" i="49"/>
  <c r="S146" i="49"/>
  <c r="P43" i="49"/>
  <c r="P13" i="49" s="1"/>
  <c r="Z110" i="49"/>
  <c r="Z108" i="49" s="1"/>
  <c r="F76" i="49"/>
  <c r="I135" i="49"/>
  <c r="G76" i="49"/>
  <c r="X108" i="49"/>
  <c r="F144" i="49"/>
  <c r="K144" i="49"/>
  <c r="F77" i="49"/>
  <c r="S139" i="49"/>
  <c r="I21" i="49"/>
  <c r="I18" i="49" s="1"/>
  <c r="S47" i="49"/>
  <c r="F46" i="49"/>
  <c r="N47" i="49"/>
  <c r="AA115" i="49"/>
  <c r="AA111" i="49" s="1"/>
  <c r="Z111" i="49"/>
  <c r="X138" i="49"/>
  <c r="X135" i="49" s="1"/>
  <c r="X139" i="49"/>
  <c r="Y28" i="49"/>
  <c r="G18" i="49"/>
  <c r="Z43" i="49"/>
  <c r="AA138" i="49"/>
  <c r="AA135" i="49" s="1"/>
  <c r="F28" i="49"/>
  <c r="AA105" i="49"/>
  <c r="AA103" i="49" s="1"/>
  <c r="AN138" i="49"/>
  <c r="Y115" i="49"/>
  <c r="Y111" i="49" s="1"/>
  <c r="G67" i="49"/>
  <c r="G43" i="49" s="1"/>
  <c r="Y105" i="49"/>
  <c r="Y103" i="49" s="1"/>
  <c r="Y138" i="49"/>
  <c r="G16" i="49" l="1"/>
  <c r="S138" i="49"/>
  <c r="H16" i="49"/>
  <c r="K13" i="49"/>
  <c r="AN135" i="49"/>
  <c r="AE41" i="49"/>
  <c r="AH41" i="49" s="1"/>
  <c r="AN144" i="49"/>
  <c r="S144" i="49"/>
  <c r="AB18" i="49"/>
  <c r="AB16" i="49"/>
  <c r="Z103" i="49"/>
  <c r="AC18" i="49"/>
  <c r="AC16" i="49"/>
  <c r="U9" i="49"/>
  <c r="H41" i="49"/>
  <c r="H12" i="49" s="1"/>
  <c r="R79" i="49"/>
  <c r="V9" i="49"/>
  <c r="X42" i="49"/>
  <c r="X13" i="49"/>
  <c r="Y42" i="49"/>
  <c r="Y13" i="49"/>
  <c r="AA42" i="49"/>
  <c r="AA13" i="49"/>
  <c r="Z42" i="49"/>
  <c r="Z13" i="49"/>
  <c r="AE13" i="49"/>
  <c r="AH13" i="49" s="1"/>
  <c r="R118" i="49"/>
  <c r="K16" i="49"/>
  <c r="N76" i="49"/>
  <c r="S76" i="49"/>
  <c r="S16" i="49" s="1"/>
  <c r="K41" i="49"/>
  <c r="K9" i="49" s="1"/>
  <c r="I41" i="49"/>
  <c r="F16" i="49"/>
  <c r="N135" i="49"/>
  <c r="F18" i="49"/>
  <c r="S135" i="49"/>
  <c r="G41" i="49"/>
  <c r="G12" i="49" s="1"/>
  <c r="G13" i="49"/>
  <c r="Y135" i="49"/>
  <c r="I16" i="49"/>
  <c r="Z139" i="49"/>
  <c r="Z138" i="49"/>
  <c r="Y139" i="49"/>
  <c r="N43" i="49"/>
  <c r="R47" i="49"/>
  <c r="R43" i="49" s="1"/>
  <c r="R13" i="49" s="1"/>
  <c r="Q47" i="49"/>
  <c r="Q43" i="49" s="1"/>
  <c r="Q13" i="49" s="1"/>
  <c r="F42" i="49"/>
  <c r="F13" i="49"/>
  <c r="F41" i="49"/>
  <c r="S43" i="49"/>
  <c r="S13" i="49" s="1"/>
  <c r="I13" i="49"/>
  <c r="AA139" i="49"/>
  <c r="H9" i="49" l="1"/>
  <c r="AC9" i="49"/>
  <c r="AC12" i="49"/>
  <c r="AB9" i="49"/>
  <c r="AB12" i="49"/>
  <c r="K12" i="49"/>
  <c r="AP41" i="49"/>
  <c r="G9" i="49"/>
  <c r="S41" i="49"/>
  <c r="S12" i="49" s="1"/>
  <c r="N41" i="49"/>
  <c r="N16" i="49"/>
  <c r="R135" i="49"/>
  <c r="Q135" i="49"/>
  <c r="F9" i="49"/>
  <c r="F12" i="49"/>
  <c r="Z135" i="49"/>
  <c r="N13" i="49"/>
  <c r="I12" i="49"/>
  <c r="I9" i="49"/>
  <c r="S9" i="49" l="1"/>
  <c r="Q41" i="49"/>
  <c r="Q9" i="49" s="1"/>
  <c r="R41" i="49"/>
  <c r="R9" i="49" s="1"/>
  <c r="N12" i="49"/>
  <c r="N9" i="49"/>
  <c r="R12" i="49" l="1"/>
  <c r="Q12" i="49"/>
  <c r="AN111" i="49" l="1"/>
  <c r="AN76" i="49"/>
  <c r="AE16" i="49" l="1"/>
  <c r="AH16" i="49" s="1"/>
  <c r="AE9" i="49" l="1"/>
  <c r="AH9" i="49" s="1"/>
  <c r="AE12" i="49"/>
  <c r="AH12" i="49" s="1"/>
  <c r="Z150" i="49"/>
  <c r="Z144" i="49" s="1"/>
  <c r="X150" i="49"/>
  <c r="X16" i="49" s="1"/>
  <c r="Y150" i="49"/>
  <c r="Y144" i="49" s="1"/>
  <c r="AA150" i="49"/>
  <c r="AA16" i="49" s="1"/>
  <c r="Z16" i="49" l="1"/>
  <c r="Y12" i="49"/>
  <c r="Y9" i="49"/>
  <c r="Z9" i="49"/>
  <c r="Z12" i="49"/>
  <c r="Y16" i="49"/>
  <c r="X144" i="49"/>
  <c r="AA144" i="49"/>
  <c r="AA12" i="49" l="1"/>
  <c r="AA9" i="49"/>
  <c r="X9" i="49"/>
  <c r="X12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E5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справке темп 100,75</t>
        </r>
      </text>
    </comment>
    <comment ref="AE5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справке</t>
        </r>
      </text>
    </comment>
    <comment ref="J5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2023г.-малое предпр.
С 2024 года - в кр. И сред.</t>
        </r>
      </text>
    </comment>
    <comment ref="AE5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справке</t>
        </r>
      </text>
    </comment>
    <comment ref="AE63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справке темп роста 100,3%</t>
        </r>
      </text>
    </comment>
    <comment ref="K76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расчетная цифра, согл. статистики</t>
        </r>
      </text>
    </comment>
    <comment ref="AE86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справка
</t>
        </r>
      </text>
    </comment>
    <comment ref="K100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I104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K104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I106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K106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AE106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ст-ке 1390636
</t>
        </r>
      </text>
    </comment>
    <comment ref="I107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K107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ПМ</t>
        </r>
      </text>
    </comment>
    <comment ref="AE137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2023 год умножен на темп роста 23 к 22 году</t>
        </r>
      </text>
    </comment>
    <comment ref="K142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справке</t>
        </r>
      </text>
    </comment>
    <comment ref="K143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справка. Стат.данные аналогичные</t>
        </r>
      </text>
    </comment>
    <comment ref="AE143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бфо 106461
справка 97078
рвет17104
</t>
        </r>
      </text>
    </comment>
    <comment ref="AE147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105% темп росто согласно производственной программы</t>
        </r>
      </text>
    </comment>
  </commentList>
</comments>
</file>

<file path=xl/sharedStrings.xml><?xml version="1.0" encoding="utf-8"?>
<sst xmlns="http://schemas.openxmlformats.org/spreadsheetml/2006/main" count="495" uniqueCount="272">
  <si>
    <t>ООО Евродон</t>
  </si>
  <si>
    <t>ООО Металл-Дон</t>
  </si>
  <si>
    <t>ООО РЗУП</t>
  </si>
  <si>
    <t>ООО Ирдон</t>
  </si>
  <si>
    <t>ООО ЭИР</t>
  </si>
  <si>
    <t xml:space="preserve">в том числе </t>
  </si>
  <si>
    <t>Отгружено всего</t>
  </si>
  <si>
    <t>%</t>
  </si>
  <si>
    <t>ООО ЮТЭР</t>
  </si>
  <si>
    <t>тыс. руб.</t>
  </si>
  <si>
    <t>Каменоломнинский участок АО "Донэнерго"</t>
  </si>
  <si>
    <t>Ф-л "Октябрьский" ГУП РО "УРСВ"</t>
  </si>
  <si>
    <t>МП "Благоустроитель"</t>
  </si>
  <si>
    <t xml:space="preserve">за январь-декабрь </t>
  </si>
  <si>
    <t>ОП Шахта "Октябрьская-Южная"</t>
  </si>
  <si>
    <t>ООО Венталл-Дон</t>
  </si>
  <si>
    <t>в том числе:</t>
  </si>
  <si>
    <t>без ООО "Евродон"</t>
  </si>
  <si>
    <t>разница с областными</t>
  </si>
  <si>
    <t>ООО ЛРС</t>
  </si>
  <si>
    <t xml:space="preserve">отгруженной продукции предприятиями промышленных видов деятельности </t>
  </si>
  <si>
    <t>Добыча полезных ископаемых по полному кругу</t>
  </si>
  <si>
    <t>Обрабатывающие производства по полному кругу</t>
  </si>
  <si>
    <t>Обеспечение электрической энергией, газом и паром по полному кругу</t>
  </si>
  <si>
    <t>Водоснабжение, водоотведение, сбор и утилизация отходов по полному кругу</t>
  </si>
  <si>
    <t>Добыча прочих полезных ископаемых</t>
  </si>
  <si>
    <t>ООО "ТЕХНО ТРАНС КОНТИНЕНТАЛЬ"</t>
  </si>
  <si>
    <t>ООО "ДОНСТРОЙАНТРАЦИТ"</t>
  </si>
  <si>
    <t>Артем.</t>
  </si>
  <si>
    <t>Кам.</t>
  </si>
  <si>
    <t>Ком.</t>
  </si>
  <si>
    <t>Кр. Кут.</t>
  </si>
  <si>
    <t>Добыча угля</t>
  </si>
  <si>
    <t>ООО "УТКФ"</t>
  </si>
  <si>
    <t>ООО "УТОФ"</t>
  </si>
  <si>
    <t>Кр. Луч.</t>
  </si>
  <si>
    <t>ОКВЭД</t>
  </si>
  <si>
    <t>05.1.</t>
  </si>
  <si>
    <t>08.1.</t>
  </si>
  <si>
    <t>08.12.</t>
  </si>
  <si>
    <t>Крив.</t>
  </si>
  <si>
    <t>Мок.Лог.</t>
  </si>
  <si>
    <t>08.11.</t>
  </si>
  <si>
    <t>08.99.</t>
  </si>
  <si>
    <t>ООО "Донское торговое и транспортное предприятие"</t>
  </si>
  <si>
    <t>10.13.1</t>
  </si>
  <si>
    <t>СПССК "Молочный дом"</t>
  </si>
  <si>
    <t xml:space="preserve">Артем. </t>
  </si>
  <si>
    <t>10.5.</t>
  </si>
  <si>
    <t>ООО "Век"</t>
  </si>
  <si>
    <t>10.61.2.</t>
  </si>
  <si>
    <t>10.71.</t>
  </si>
  <si>
    <t>ООО "Октябрьское"</t>
  </si>
  <si>
    <t>10.72.</t>
  </si>
  <si>
    <t>ПК "Кундрат"</t>
  </si>
  <si>
    <t>ООО "Формула вкуса"</t>
  </si>
  <si>
    <t>10.71.1.</t>
  </si>
  <si>
    <t>ООО "Рубикон"</t>
  </si>
  <si>
    <t>Кр.Кут.</t>
  </si>
  <si>
    <t>ООО "Тим"</t>
  </si>
  <si>
    <t>ООО "Югтехстроймонтаж"</t>
  </si>
  <si>
    <t>10.8.</t>
  </si>
  <si>
    <t>ООО "Биокорм"</t>
  </si>
  <si>
    <t>10.9.</t>
  </si>
  <si>
    <t>Красюк.</t>
  </si>
  <si>
    <t>ООО "Дон Комбикорм"</t>
  </si>
  <si>
    <t>10.91.</t>
  </si>
  <si>
    <t>ООО "Скимен"</t>
  </si>
  <si>
    <t>ООО "Донской крупяной завод"</t>
  </si>
  <si>
    <t>10.6.</t>
  </si>
  <si>
    <t>Перс.</t>
  </si>
  <si>
    <t xml:space="preserve">Производство пищевых продуктов </t>
  </si>
  <si>
    <t>Производство бумаги и бумажных изделий</t>
  </si>
  <si>
    <t>ООО "УпакМастер"</t>
  </si>
  <si>
    <t>17.21.</t>
  </si>
  <si>
    <t>ООО "Информ-Связь"</t>
  </si>
  <si>
    <t>18.1.</t>
  </si>
  <si>
    <t>ООО "Полиграф-центр Юг"</t>
  </si>
  <si>
    <t>ООО ПК "Эсма Принт"</t>
  </si>
  <si>
    <t>18.12.</t>
  </si>
  <si>
    <t>Производство резиновых и пластмассовых изделий</t>
  </si>
  <si>
    <t>22.21.</t>
  </si>
  <si>
    <t>ООО "Паритет-97"</t>
  </si>
  <si>
    <t>Крас.</t>
  </si>
  <si>
    <t>ООО "Юг-Пром"</t>
  </si>
  <si>
    <t>22.2.</t>
  </si>
  <si>
    <t>Производство прочей неметаллической продукции</t>
  </si>
  <si>
    <t>ООО "БВТ"</t>
  </si>
  <si>
    <t>23.63.</t>
  </si>
  <si>
    <t>23.70.2.</t>
  </si>
  <si>
    <t>ООО "ГРИНПИК"</t>
  </si>
  <si>
    <t>ООО "КСМК-Север"</t>
  </si>
  <si>
    <t>23.6.</t>
  </si>
  <si>
    <t>Производство металлургическое</t>
  </si>
  <si>
    <t>Производство готовых металлических изделий, кроме машин и оборудования</t>
  </si>
  <si>
    <t>ООО "ДОНЛИДЕРСТАЛЬ"</t>
  </si>
  <si>
    <t>25.11.</t>
  </si>
  <si>
    <t>ООО "Югстройснаб"</t>
  </si>
  <si>
    <t>ООО "ТИЗАР"</t>
  </si>
  <si>
    <t>25.62.</t>
  </si>
  <si>
    <t>ООО "Промконтракт"</t>
  </si>
  <si>
    <t>ООО "Основа"</t>
  </si>
  <si>
    <t>25.61.</t>
  </si>
  <si>
    <t>ООО "Донской завод металлоизделий"</t>
  </si>
  <si>
    <t>Производство электрического оборудования</t>
  </si>
  <si>
    <t>28.30.3.</t>
  </si>
  <si>
    <t>Производство прочих транспортных средств и оборудования</t>
  </si>
  <si>
    <t>Ремонт и монтаж машин и оборудования</t>
  </si>
  <si>
    <t>33.14.</t>
  </si>
  <si>
    <t>ООО "УЖКХ"</t>
  </si>
  <si>
    <t>35.30.1.</t>
  </si>
  <si>
    <t>ООО "Тепловые сети"</t>
  </si>
  <si>
    <t>35.30.14.</t>
  </si>
  <si>
    <t>Производство, передача и распределение пара и горячей воды; 
кондиционирование воздуха</t>
  </si>
  <si>
    <t>37.00.</t>
  </si>
  <si>
    <t>38.32.54.</t>
  </si>
  <si>
    <t>ООО "Экострой-Дон"</t>
  </si>
  <si>
    <t>ООО "Чистая станица"</t>
  </si>
  <si>
    <t>38.1.</t>
  </si>
  <si>
    <t>ООО "Техногенные минеральные ресурсы"</t>
  </si>
  <si>
    <t>38.21.</t>
  </si>
  <si>
    <t>ООО "Коммунальщик"</t>
  </si>
  <si>
    <t>36.0.</t>
  </si>
  <si>
    <t>Пос.</t>
  </si>
  <si>
    <t>Крас. Луч.</t>
  </si>
  <si>
    <t>Производство пищевых продуктов по крупным и средним</t>
  </si>
  <si>
    <t>АНО Сельский вестник</t>
  </si>
  <si>
    <t xml:space="preserve">Расчет </t>
  </si>
  <si>
    <t>по малым предприятиям</t>
  </si>
  <si>
    <t>всего по малым предприятиям</t>
  </si>
  <si>
    <t>формула</t>
  </si>
  <si>
    <t xml:space="preserve"> по крупным и средним</t>
  </si>
  <si>
    <t>по крупным и средним</t>
  </si>
  <si>
    <t>по крупным и средним предприятиям</t>
  </si>
  <si>
    <t>Отгружено по промышленным предприятиям всего по полному кругу</t>
  </si>
  <si>
    <t>ООО ДЗВО</t>
  </si>
  <si>
    <t>25.99</t>
  </si>
  <si>
    <t>ООО Иннова</t>
  </si>
  <si>
    <t>всего по крупным и средним предприятиям</t>
  </si>
  <si>
    <t xml:space="preserve">Перс. </t>
  </si>
  <si>
    <t>05.10.</t>
  </si>
  <si>
    <t>ООО Юго-Западная Промышленная компания</t>
  </si>
  <si>
    <t>малое</t>
  </si>
  <si>
    <t>микро</t>
  </si>
  <si>
    <t>ООО "Донсельхозпродукт"</t>
  </si>
  <si>
    <t>ООО "Шахтинская ореховая компания"</t>
  </si>
  <si>
    <t>пром</t>
  </si>
  <si>
    <t>23.32.</t>
  </si>
  <si>
    <t>ООО Югэнергосервис</t>
  </si>
  <si>
    <t>ООО "Царевский карьер" (деятельность не осуществляет)</t>
  </si>
  <si>
    <t>отклонение</t>
  </si>
  <si>
    <t>10.89.</t>
  </si>
  <si>
    <t>Бесс.</t>
  </si>
  <si>
    <t>ООО "Исток" (в процессе ликвидации)</t>
  </si>
  <si>
    <t>АО РТП Персиановское"</t>
  </si>
  <si>
    <t>ООО Продресурс</t>
  </si>
  <si>
    <t>10.71</t>
  </si>
  <si>
    <t>Коммун.</t>
  </si>
  <si>
    <t>Производство одежды</t>
  </si>
  <si>
    <t>ООО Кисса-Дон</t>
  </si>
  <si>
    <t>14.19</t>
  </si>
  <si>
    <t>Производство минеральных вод и прочих питьевых вод в бутылках</t>
  </si>
  <si>
    <t>11.07</t>
  </si>
  <si>
    <t>ООО Аризона-2</t>
  </si>
  <si>
    <t>Камен.</t>
  </si>
  <si>
    <t>ООО Индюшкин Двор</t>
  </si>
  <si>
    <t>все пос.</t>
  </si>
  <si>
    <t>Оценка 2021 г.</t>
  </si>
  <si>
    <t>сред. исх. из квартала</t>
  </si>
  <si>
    <t>по справке</t>
  </si>
  <si>
    <t>банкрот в стат. из отгрузки ушел</t>
  </si>
  <si>
    <t>январь-март 2022 г.</t>
  </si>
  <si>
    <t>Маркинский кирпичный завод (ООО Маркинский кирпич)</t>
  </si>
  <si>
    <t>не ставим прогноз (банкрот)</t>
  </si>
  <si>
    <t>кварт. дан.стат.; 2022 год исходя из сред кварт.</t>
  </si>
  <si>
    <t xml:space="preserve">дан.стат по кварт.; оценка исходя из сред.; </t>
  </si>
  <si>
    <t xml:space="preserve">по справке: </t>
  </si>
  <si>
    <t>Вагонное депо (ООО НВК)</t>
  </si>
  <si>
    <t xml:space="preserve"> 2022 г.</t>
  </si>
  <si>
    <t>справка</t>
  </si>
  <si>
    <t>ООО Фортис</t>
  </si>
  <si>
    <t xml:space="preserve"> по справке</t>
  </si>
  <si>
    <t>сред. По стат данным</t>
  </si>
  <si>
    <t>закрылись</t>
  </si>
  <si>
    <t>не работают, 3 челловека в отп. Без содерж</t>
  </si>
  <si>
    <t>дан.стат по кварт.; оценка исходя из сред.; 155028 по справке</t>
  </si>
  <si>
    <t>сред. исх. из квартала (по справке 9 000,0)</t>
  </si>
  <si>
    <t>сред. исх. из квартала (по справке 23 000,0) квартал дан. стат</t>
  </si>
  <si>
    <t>сред. исх. из квартала по статистике</t>
  </si>
  <si>
    <t>по годовой статистике</t>
  </si>
  <si>
    <t>Производство машин и оборудования,не включенных в другие группировки</t>
  </si>
  <si>
    <t>ООО НМС</t>
  </si>
  <si>
    <t>экостройдон- снижение связано с тем, что в прошлом году всю отгрузку (в том числе с территорий, не относящихся к Октябрьскому району) относили к Октябрьскому району. В текущем году объем выполненных работ учитывается только по Октябрьскому району</t>
  </si>
  <si>
    <t>2023 г.</t>
  </si>
  <si>
    <t>ОЦЕНКА 2024г.</t>
  </si>
  <si>
    <t>1 квартал 2024г.</t>
  </si>
  <si>
    <t>М.Лог.</t>
  </si>
  <si>
    <t>ООО "Райэнерго" (закрыто или нет)</t>
  </si>
  <si>
    <t>ПТПО Октябрьское (узнать работают, или нет)</t>
  </si>
  <si>
    <t>ООО Гелиос (отгрузка идет в Новочеркасск)</t>
  </si>
  <si>
    <t>ООО "Бархан" (уточнить работают, или нет)</t>
  </si>
  <si>
    <t>ООО "Недра Юга"(уточнить работают, или нет)</t>
  </si>
  <si>
    <t>ООО "Южная торговая компания"(уточнить работают, или нет)</t>
  </si>
  <si>
    <t>ООО "Мега"</t>
  </si>
  <si>
    <t>перешли в средние</t>
  </si>
  <si>
    <t>1 кв и оценка - по справке</t>
  </si>
  <si>
    <t>ПМ</t>
  </si>
  <si>
    <t>СТРОИТЕЛЬСТВО</t>
  </si>
  <si>
    <t>1 квартал 2023г.</t>
  </si>
  <si>
    <t>Производство строительных металлических конструкций, изделий и их частей</t>
  </si>
  <si>
    <t>с июля 2022 года</t>
  </si>
  <si>
    <t>деятельность не осеществляют. Переоформление земли</t>
  </si>
  <si>
    <t>оценка 2023 по прогнозу</t>
  </si>
  <si>
    <t>по справке, данные предприятия</t>
  </si>
  <si>
    <r>
      <t xml:space="preserve">%, </t>
    </r>
    <r>
      <rPr>
        <b/>
        <sz val="10"/>
        <rFont val="Times New Roman"/>
        <family val="1"/>
        <charset val="204"/>
      </rPr>
      <t>на сколько факт выше оценки</t>
    </r>
  </si>
  <si>
    <t>деятельность не осуществляют</t>
  </si>
  <si>
    <r>
      <t>ООО Югстройсервис (</t>
    </r>
    <r>
      <rPr>
        <i/>
        <sz val="10"/>
        <color rgb="FFFF0000"/>
        <rFont val="Times New Roman"/>
        <family val="1"/>
        <charset val="204"/>
      </rPr>
      <t>песч.карьеры, песок, глина)</t>
    </r>
  </si>
  <si>
    <t xml:space="preserve"> оценка по справке</t>
  </si>
  <si>
    <t>Кам</t>
  </si>
  <si>
    <t>33.20</t>
  </si>
  <si>
    <t>ООО "Рободинамика"</t>
  </si>
  <si>
    <r>
      <t>ООО "Акватрейд"(</t>
    </r>
    <r>
      <rPr>
        <i/>
        <sz val="10"/>
        <rFont val="Times New Roman"/>
        <family val="1"/>
        <charset val="204"/>
      </rPr>
      <t>добыча прочих полезн. Иск)</t>
    </r>
  </si>
  <si>
    <r>
      <t>ООО "Придонский-А"(</t>
    </r>
    <r>
      <rPr>
        <i/>
        <sz val="10"/>
        <rFont val="Times New Roman"/>
        <family val="1"/>
        <charset val="204"/>
      </rPr>
      <t>добыча камня, песка, глины</t>
    </r>
    <r>
      <rPr>
        <sz val="10"/>
        <rFont val="Times New Roman"/>
        <family val="1"/>
        <charset val="204"/>
      </rPr>
      <t>)</t>
    </r>
  </si>
  <si>
    <t>25000 м.куб в год</t>
  </si>
  <si>
    <r>
      <t>ООО "Спарта"(</t>
    </r>
    <r>
      <rPr>
        <i/>
        <sz val="10"/>
        <rFont val="Times New Roman"/>
        <family val="1"/>
        <charset val="204"/>
      </rPr>
      <t>разраб.гравийных и песчаных карьеров</t>
    </r>
    <r>
      <rPr>
        <sz val="10"/>
        <rFont val="Times New Roman"/>
        <family val="1"/>
        <charset val="204"/>
      </rPr>
      <t>)</t>
    </r>
  </si>
  <si>
    <t>ООО "Донресурс"(разраб.гравийных и песчаных карьеров)</t>
  </si>
  <si>
    <t>Дорасчет, сделанный областной статистикой.</t>
  </si>
  <si>
    <t>ООО "Водоснабжение"</t>
  </si>
  <si>
    <t>ООО "Нептун"</t>
  </si>
  <si>
    <t xml:space="preserve">ФЗБУ ЦЖКУ Минобороны России Октябрьского района - по теплу обслуживают воинские части. В статистике нет данных по отгрузке. </t>
  </si>
  <si>
    <t>Снижение по причине снижения заказов.</t>
  </si>
  <si>
    <t>2024г.</t>
  </si>
  <si>
    <t>оценка 2025</t>
  </si>
  <si>
    <t>2026 г.</t>
  </si>
  <si>
    <t>2027 г.</t>
  </si>
  <si>
    <t>2028 г.</t>
  </si>
  <si>
    <t>примечание</t>
  </si>
  <si>
    <t>24-стат-ка, 25,26 справка, 27-28 по таблице мин-ва</t>
  </si>
  <si>
    <t>24-стат-ка, 25-28 по целевым пок-лям +104</t>
  </si>
  <si>
    <t>стр-во</t>
  </si>
  <si>
    <t>1кв 25</t>
  </si>
  <si>
    <t>24-стат-ка, 25 1кв.*4, 26-28+104</t>
  </si>
  <si>
    <t>бфо минус разница, 25-28+102,6сцен.усл</t>
  </si>
  <si>
    <t>бфо, 25-28+102,6сцен.усл</t>
  </si>
  <si>
    <t>ушли от нас</t>
  </si>
  <si>
    <t>ООО "Ди Ферро"</t>
  </si>
  <si>
    <t>ООО "Бауэр Таганрог"</t>
  </si>
  <si>
    <t>справка не идет со статистикой. 25=1кв.*4; 26*1,09; 27-28*1,04 в справке сделано аналогично</t>
  </si>
  <si>
    <t xml:space="preserve">25=1кв.*4; 26-28*1,04 </t>
  </si>
  <si>
    <t xml:space="preserve">25=1кв.*4; 26-28*1,026 </t>
  </si>
  <si>
    <t>25=темпы роста 24к23, 26-28*1,026</t>
  </si>
  <si>
    <t>25-28-102,6сцен.усл</t>
  </si>
  <si>
    <t>24-25 по справке, 26-28*1,04</t>
  </si>
  <si>
    <t>ООО "ДЗВО"</t>
  </si>
  <si>
    <t>по стат-ке24,25=1кв*4, 26-28*1,04</t>
  </si>
  <si>
    <t>ООО "Иннова"</t>
  </si>
  <si>
    <t>СПСК "Донские овощи"</t>
  </si>
  <si>
    <t>ООО "Лазурит"</t>
  </si>
  <si>
    <t>25=1кв*4,26-28*1,026</t>
  </si>
  <si>
    <t>перевозка транспортом</t>
  </si>
  <si>
    <t>по стат-ке24, 25=1кв*4,26-28*1,026</t>
  </si>
  <si>
    <t>Ремонт электрического оборудования </t>
  </si>
  <si>
    <t>по стат-ке24, 25-28*1,04</t>
  </si>
  <si>
    <t>24-28*1,04</t>
  </si>
  <si>
    <t>24-ст-ка,25-28 справка</t>
  </si>
  <si>
    <t>24-ст-ка,25-28*1,05(произ.программа)</t>
  </si>
  <si>
    <t>банкрот-наблюдение</t>
  </si>
  <si>
    <t>24-ст-ка,25-28*1,026</t>
  </si>
  <si>
    <t>38.1</t>
  </si>
  <si>
    <t>по справке (Сдают в аренду БВТ)</t>
  </si>
  <si>
    <t>правим недостающие,25*1,1,26-28*1,026 (ООО НС Дон (Алекс.). В ст-ку не отчитываются)</t>
  </si>
  <si>
    <t>Камен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</si>
</sst>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2"/>
      <color rgb="FF007635"/>
      <name val="Times New Roman"/>
      <family val="1"/>
      <charset val="204"/>
    </font>
    <font>
      <sz val="8"/>
      <color rgb="FF35383B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1" xfId="0" applyBorder="1" applyAlignment="1">
      <alignment horizontal="center" vertical="center" wrapText="1"/>
    </xf>
    <xf numFmtId="0" fontId="0" fillId="4" borderId="0" xfId="0" applyFill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164" fontId="9" fillId="8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164" fontId="1" fillId="4" borderId="5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 wrapText="1"/>
    </xf>
    <xf numFmtId="0" fontId="0" fillId="9" borderId="0" xfId="0" applyFill="1"/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left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22" fillId="9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164" fontId="4" fillId="11" borderId="1" xfId="0" applyNumberFormat="1" applyFont="1" applyFill="1" applyBorder="1" applyAlignment="1">
      <alignment horizontal="center" vertical="center" wrapText="1"/>
    </xf>
    <xf numFmtId="2" fontId="4" fillId="11" borderId="1" xfId="0" applyNumberFormat="1" applyFont="1" applyFill="1" applyBorder="1" applyAlignment="1">
      <alignment horizontal="center" vertical="center" wrapText="1"/>
    </xf>
    <xf numFmtId="164" fontId="9" fillId="11" borderId="1" xfId="0" applyNumberFormat="1" applyFont="1" applyFill="1" applyBorder="1" applyAlignment="1">
      <alignment horizontal="center" vertical="center" wrapText="1"/>
    </xf>
    <xf numFmtId="1" fontId="4" fillId="11" borderId="1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2" fillId="11" borderId="4" xfId="0" applyFont="1" applyFill="1" applyBorder="1" applyAlignment="1">
      <alignment horizontal="left" vertical="center" wrapText="1"/>
    </xf>
    <xf numFmtId="164" fontId="4" fillId="11" borderId="5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9" borderId="0" xfId="0" applyFont="1" applyFill="1"/>
    <xf numFmtId="0" fontId="23" fillId="4" borderId="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164" fontId="3" fillId="0" borderId="0" xfId="0" applyNumberFormat="1" applyFont="1"/>
    <xf numFmtId="2" fontId="3" fillId="0" borderId="0" xfId="0" applyNumberFormat="1" applyFont="1"/>
    <xf numFmtId="0" fontId="10" fillId="0" borderId="0" xfId="0" applyFont="1"/>
    <xf numFmtId="0" fontId="7" fillId="4" borderId="0" xfId="0" applyFont="1" applyFill="1"/>
    <xf numFmtId="0" fontId="7" fillId="0" borderId="0" xfId="0" applyFont="1"/>
    <xf numFmtId="0" fontId="3" fillId="3" borderId="0" xfId="0" applyFont="1" applyFill="1"/>
    <xf numFmtId="164" fontId="3" fillId="4" borderId="0" xfId="0" applyNumberFormat="1" applyFont="1" applyFill="1"/>
    <xf numFmtId="2" fontId="3" fillId="4" borderId="0" xfId="0" applyNumberFormat="1" applyFont="1" applyFill="1"/>
    <xf numFmtId="0" fontId="10" fillId="4" borderId="0" xfId="0" applyFont="1" applyFill="1"/>
    <xf numFmtId="0" fontId="5" fillId="4" borderId="0" xfId="0" applyFont="1" applyFill="1" applyAlignment="1">
      <alignment horizontal="right"/>
    </xf>
    <xf numFmtId="164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164" fontId="3" fillId="11" borderId="0" xfId="0" applyNumberFormat="1" applyFont="1" applyFill="1"/>
    <xf numFmtId="0" fontId="3" fillId="11" borderId="0" xfId="0" applyFont="1" applyFill="1"/>
    <xf numFmtId="2" fontId="10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9" borderId="0" xfId="0" applyNumberFormat="1" applyFont="1" applyFill="1"/>
    <xf numFmtId="0" fontId="3" fillId="9" borderId="0" xfId="0" applyFont="1" applyFill="1"/>
    <xf numFmtId="0" fontId="7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7" fillId="4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" fontId="3" fillId="9" borderId="0" xfId="0" applyNumberFormat="1" applyFont="1" applyFill="1"/>
    <xf numFmtId="164" fontId="3" fillId="0" borderId="0" xfId="0" applyNumberFormat="1" applyFont="1" applyAlignment="1">
      <alignment horizontal="center"/>
    </xf>
    <xf numFmtId="164" fontId="3" fillId="3" borderId="5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6" fillId="4" borderId="1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6" fillId="4" borderId="0" xfId="0" applyFont="1" applyFill="1"/>
    <xf numFmtId="0" fontId="6" fillId="9" borderId="0" xfId="0" applyFont="1" applyFill="1"/>
    <xf numFmtId="0" fontId="10" fillId="9" borderId="0" xfId="0" applyFont="1" applyFill="1"/>
    <xf numFmtId="0" fontId="1" fillId="5" borderId="0" xfId="0" applyFont="1" applyFill="1"/>
    <xf numFmtId="164" fontId="3" fillId="5" borderId="0" xfId="0" applyNumberFormat="1" applyFont="1" applyFill="1"/>
    <xf numFmtId="0" fontId="3" fillId="5" borderId="0" xfId="0" applyFont="1" applyFill="1"/>
    <xf numFmtId="0" fontId="1" fillId="3" borderId="0" xfId="0" applyFont="1" applyFill="1" applyAlignment="1">
      <alignment vertical="center" wrapText="1"/>
    </xf>
    <xf numFmtId="164" fontId="10" fillId="4" borderId="0" xfId="0" applyNumberFormat="1" applyFont="1" applyFill="1"/>
    <xf numFmtId="164" fontId="6" fillId="4" borderId="1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/>
    <xf numFmtId="164" fontId="1" fillId="4" borderId="0" xfId="0" applyNumberFormat="1" applyFont="1" applyFill="1"/>
    <xf numFmtId="0" fontId="20" fillId="4" borderId="4" xfId="0" applyFont="1" applyFill="1" applyBorder="1" applyAlignment="1">
      <alignment horizontal="left" vertical="center" wrapText="1"/>
    </xf>
    <xf numFmtId="164" fontId="29" fillId="4" borderId="1" xfId="0" applyNumberFormat="1" applyFont="1" applyFill="1" applyBorder="1" applyAlignment="1">
      <alignment vertical="center" wrapText="1"/>
    </xf>
    <xf numFmtId="164" fontId="6" fillId="9" borderId="0" xfId="0" applyNumberFormat="1" applyFont="1" applyFill="1"/>
    <xf numFmtId="164" fontId="10" fillId="9" borderId="0" xfId="0" applyNumberFormat="1" applyFont="1" applyFill="1"/>
    <xf numFmtId="164" fontId="1" fillId="9" borderId="0" xfId="0" applyNumberFormat="1" applyFont="1" applyFill="1"/>
    <xf numFmtId="0" fontId="31" fillId="0" borderId="0" xfId="0" applyFont="1"/>
    <xf numFmtId="164" fontId="1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4" fontId="6" fillId="11" borderId="1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/>
    <xf numFmtId="0" fontId="21" fillId="4" borderId="4" xfId="0" applyFont="1" applyFill="1" applyBorder="1" applyAlignment="1">
      <alignment horizontal="left" vertical="center" wrapText="1"/>
    </xf>
    <xf numFmtId="164" fontId="5" fillId="0" borderId="0" xfId="0" applyNumberFormat="1" applyFont="1"/>
    <xf numFmtId="164" fontId="7" fillId="0" borderId="0" xfId="0" applyNumberFormat="1" applyFont="1"/>
    <xf numFmtId="0" fontId="21" fillId="8" borderId="4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164" fontId="9" fillId="8" borderId="1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3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4" borderId="0" xfId="0" applyFont="1" applyFill="1"/>
    <xf numFmtId="16" fontId="5" fillId="4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64" fontId="7" fillId="4" borderId="0" xfId="0" applyNumberFormat="1" applyFont="1" applyFill="1"/>
    <xf numFmtId="164" fontId="5" fillId="4" borderId="0" xfId="0" applyNumberFormat="1" applyFont="1" applyFill="1"/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wrapText="1"/>
    </xf>
    <xf numFmtId="2" fontId="4" fillId="6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164" fontId="4" fillId="11" borderId="6" xfId="0" applyNumberFormat="1" applyFont="1" applyFill="1" applyBorder="1" applyAlignment="1">
      <alignment horizontal="center" vertical="center" wrapText="1"/>
    </xf>
    <xf numFmtId="2" fontId="4" fillId="11" borderId="6" xfId="0" applyNumberFormat="1" applyFont="1" applyFill="1" applyBorder="1" applyAlignment="1">
      <alignment horizontal="center" vertical="center" wrapText="1"/>
    </xf>
    <xf numFmtId="164" fontId="9" fillId="11" borderId="6" xfId="0" applyNumberFormat="1" applyFont="1" applyFill="1" applyBorder="1" applyAlignment="1">
      <alignment horizontal="center" vertical="center" wrapText="1"/>
    </xf>
    <xf numFmtId="164" fontId="3" fillId="11" borderId="6" xfId="0" applyNumberFormat="1" applyFont="1" applyFill="1" applyBorder="1" applyAlignment="1">
      <alignment horizontal="center" vertical="center" wrapText="1"/>
    </xf>
    <xf numFmtId="164" fontId="3" fillId="11" borderId="14" xfId="0" applyNumberFormat="1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left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4" fillId="9" borderId="16" xfId="0" applyNumberFormat="1" applyFont="1" applyFill="1" applyBorder="1" applyAlignment="1">
      <alignment horizontal="center" vertical="center" wrapText="1"/>
    </xf>
    <xf numFmtId="2" fontId="4" fillId="9" borderId="16" xfId="0" applyNumberFormat="1" applyFont="1" applyFill="1" applyBorder="1" applyAlignment="1">
      <alignment horizontal="center" vertical="center" wrapText="1"/>
    </xf>
    <xf numFmtId="164" fontId="9" fillId="9" borderId="16" xfId="0" applyNumberFormat="1" applyFont="1" applyFill="1" applyBorder="1" applyAlignment="1">
      <alignment horizontal="center" vertical="center" wrapText="1"/>
    </xf>
    <xf numFmtId="164" fontId="4" fillId="9" borderId="17" xfId="0" applyNumberFormat="1" applyFont="1" applyFill="1" applyBorder="1" applyAlignment="1">
      <alignment horizontal="center" vertical="center" wrapText="1"/>
    </xf>
    <xf numFmtId="1" fontId="3" fillId="9" borderId="18" xfId="0" applyNumberFormat="1" applyFont="1" applyFill="1" applyBorder="1"/>
    <xf numFmtId="0" fontId="3" fillId="9" borderId="18" xfId="0" applyFont="1" applyFill="1" applyBorder="1"/>
    <xf numFmtId="165" fontId="6" fillId="4" borderId="1" xfId="0" applyNumberFormat="1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164" fontId="29" fillId="4" borderId="6" xfId="0" applyNumberFormat="1" applyFont="1" applyFill="1" applyBorder="1" applyAlignment="1">
      <alignment horizontal="center" vertical="center" wrapText="1"/>
    </xf>
    <xf numFmtId="164" fontId="1" fillId="11" borderId="0" xfId="0" applyNumberFormat="1" applyFont="1" applyFill="1"/>
    <xf numFmtId="164" fontId="2" fillId="4" borderId="1" xfId="0" applyNumberFormat="1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164" fontId="0" fillId="4" borderId="3" xfId="0" applyNumberForma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 wrapText="1"/>
    </xf>
    <xf numFmtId="164" fontId="4" fillId="12" borderId="16" xfId="0" applyNumberFormat="1" applyFont="1" applyFill="1" applyBorder="1" applyAlignment="1">
      <alignment horizontal="center" vertical="center" wrapText="1"/>
    </xf>
    <xf numFmtId="164" fontId="4" fillId="12" borderId="6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left" vertical="center" wrapText="1"/>
    </xf>
    <xf numFmtId="164" fontId="1" fillId="4" borderId="0" xfId="0" applyNumberFormat="1" applyFont="1" applyFill="1" applyAlignment="1">
      <alignment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10" borderId="0" xfId="0" applyNumberFormat="1" applyFont="1" applyFill="1" applyAlignment="1">
      <alignment horizontal="center" vertical="center" wrapText="1"/>
    </xf>
    <xf numFmtId="164" fontId="6" fillId="4" borderId="0" xfId="0" applyNumberFormat="1" applyFont="1" applyFill="1" applyAlignment="1">
      <alignment horizontal="center" vertical="center" wrapText="1"/>
    </xf>
    <xf numFmtId="164" fontId="4" fillId="11" borderId="0" xfId="0" applyNumberFormat="1" applyFont="1" applyFill="1" applyAlignment="1">
      <alignment horizontal="center" vertical="center" wrapText="1"/>
    </xf>
    <xf numFmtId="164" fontId="2" fillId="9" borderId="0" xfId="0" applyNumberFormat="1" applyFont="1" applyFill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164" fontId="9" fillId="4" borderId="0" xfId="0" applyNumberFormat="1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164" fontId="4" fillId="11" borderId="12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vertical="center" wrapText="1"/>
    </xf>
    <xf numFmtId="164" fontId="6" fillId="12" borderId="0" xfId="0" applyNumberFormat="1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165" fontId="6" fillId="4" borderId="0" xfId="0" applyNumberFormat="1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164" fontId="1" fillId="4" borderId="0" xfId="0" applyNumberFormat="1" applyFont="1" applyFill="1" applyAlignment="1">
      <alignment horizontal="center" vertical="center" wrapText="1"/>
    </xf>
    <xf numFmtId="164" fontId="1" fillId="9" borderId="0" xfId="0" applyNumberFormat="1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164" fontId="1" fillId="11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164" fontId="6" fillId="1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4" fillId="11" borderId="1" xfId="0" applyNumberFormat="1" applyFont="1" applyFill="1" applyBorder="1" applyAlignment="1">
      <alignment horizontal="left" vertical="center" wrapText="1"/>
    </xf>
    <xf numFmtId="164" fontId="2" fillId="9" borderId="1" xfId="0" applyNumberFormat="1" applyFont="1" applyFill="1" applyBorder="1" applyAlignment="1">
      <alignment horizontal="left" vertical="center" wrapText="1"/>
    </xf>
    <xf numFmtId="164" fontId="6" fillId="12" borderId="1" xfId="0" applyNumberFormat="1" applyFont="1" applyFill="1" applyBorder="1" applyAlignment="1">
      <alignment horizontal="left" vertical="center" wrapText="1"/>
    </xf>
    <xf numFmtId="164" fontId="4" fillId="9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165" fontId="6" fillId="4" borderId="1" xfId="0" applyNumberFormat="1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164" fontId="1" fillId="9" borderId="1" xfId="0" applyNumberFormat="1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center" wrapText="1"/>
    </xf>
    <xf numFmtId="164" fontId="1" fillId="11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 wrapText="1"/>
    </xf>
    <xf numFmtId="165" fontId="3" fillId="4" borderId="0" xfId="0" applyNumberFormat="1" applyFont="1" applyFill="1"/>
    <xf numFmtId="165" fontId="6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1" xfId="0" applyNumberFormat="1" applyFont="1" applyFill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165" fontId="4" fillId="9" borderId="11" xfId="0" applyNumberFormat="1" applyFont="1" applyFill="1" applyBorder="1" applyAlignment="1">
      <alignment horizontal="center" vertical="center" wrapText="1"/>
    </xf>
    <xf numFmtId="165" fontId="4" fillId="1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10" fillId="4" borderId="0" xfId="0" applyNumberFormat="1" applyFont="1" applyFill="1" applyAlignment="1">
      <alignment vertical="center"/>
    </xf>
    <xf numFmtId="165" fontId="5" fillId="4" borderId="2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165" fontId="7" fillId="4" borderId="0" xfId="0" applyNumberFormat="1" applyFont="1" applyFill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 wrapText="1"/>
    </xf>
    <xf numFmtId="165" fontId="6" fillId="4" borderId="3" xfId="0" applyNumberFormat="1" applyFont="1" applyFill="1" applyBorder="1" applyAlignment="1">
      <alignment horizontal="center" vertical="center" wrapText="1"/>
    </xf>
    <xf numFmtId="165" fontId="6" fillId="4" borderId="11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/>
    </xf>
    <xf numFmtId="165" fontId="5" fillId="4" borderId="11" xfId="0" applyNumberFormat="1" applyFont="1" applyFill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 wrapText="1"/>
    </xf>
    <xf numFmtId="165" fontId="7" fillId="4" borderId="7" xfId="0" applyNumberFormat="1" applyFont="1" applyFill="1" applyBorder="1" applyAlignment="1">
      <alignment horizontal="center" vertical="center" wrapText="1"/>
    </xf>
    <xf numFmtId="165" fontId="7" fillId="4" borderId="8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5" fontId="10" fillId="4" borderId="6" xfId="0" applyNumberFormat="1" applyFont="1" applyFill="1" applyBorder="1" applyAlignment="1">
      <alignment horizontal="center" vertical="center" wrapText="1"/>
    </xf>
    <xf numFmtId="165" fontId="6" fillId="12" borderId="1" xfId="0" applyNumberFormat="1" applyFont="1" applyFill="1" applyBorder="1" applyAlignment="1">
      <alignment horizontal="center" vertical="center" wrapText="1"/>
    </xf>
    <xf numFmtId="165" fontId="7" fillId="4" borderId="0" xfId="0" applyNumberFormat="1" applyFont="1" applyFill="1"/>
    <xf numFmtId="165" fontId="1" fillId="12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1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center" wrapText="1"/>
    </xf>
    <xf numFmtId="165" fontId="3" fillId="9" borderId="0" xfId="0" applyNumberFormat="1" applyFont="1" applyFill="1"/>
    <xf numFmtId="165" fontId="1" fillId="9" borderId="1" xfId="0" applyNumberFormat="1" applyFont="1" applyFill="1" applyBorder="1" applyAlignment="1">
      <alignment horizontal="center" vertical="center"/>
    </xf>
    <xf numFmtId="165" fontId="1" fillId="9" borderId="11" xfId="0" applyNumberFormat="1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10" fillId="4" borderId="0" xfId="0" applyNumberFormat="1" applyFont="1" applyFill="1"/>
    <xf numFmtId="165" fontId="4" fillId="10" borderId="1" xfId="0" applyNumberFormat="1" applyFont="1" applyFill="1" applyBorder="1" applyAlignment="1">
      <alignment horizontal="center" vertical="center" wrapText="1"/>
    </xf>
    <xf numFmtId="165" fontId="4" fillId="10" borderId="11" xfId="0" applyNumberFormat="1" applyFont="1" applyFill="1" applyBorder="1" applyAlignment="1">
      <alignment horizontal="center" vertical="center" wrapText="1"/>
    </xf>
    <xf numFmtId="165" fontId="6" fillId="4" borderId="11" xfId="0" applyNumberFormat="1" applyFont="1" applyFill="1" applyBorder="1" applyAlignment="1">
      <alignment horizontal="center" vertical="center" wrapText="1"/>
    </xf>
    <xf numFmtId="165" fontId="4" fillId="11" borderId="1" xfId="0" applyNumberFormat="1" applyFont="1" applyFill="1" applyBorder="1" applyAlignment="1">
      <alignment horizontal="center" vertical="center" wrapText="1"/>
    </xf>
    <xf numFmtId="165" fontId="4" fillId="11" borderId="1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165" fontId="2" fillId="9" borderId="1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5" fontId="2" fillId="9" borderId="1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165" fontId="4" fillId="11" borderId="1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1" xfId="0" applyNumberFormat="1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12" borderId="6" xfId="0" applyNumberFormat="1" applyFont="1" applyFill="1" applyBorder="1" applyAlignment="1">
      <alignment horizontal="center" vertical="center"/>
    </xf>
    <xf numFmtId="165" fontId="1" fillId="4" borderId="6" xfId="0" applyNumberFormat="1" applyFont="1" applyFill="1" applyBorder="1" applyAlignment="1">
      <alignment horizontal="center" vertical="center"/>
    </xf>
    <xf numFmtId="165" fontId="1" fillId="4" borderId="21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22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2" fillId="9" borderId="23" xfId="0" applyNumberFormat="1" applyFont="1" applyFill="1" applyBorder="1" applyAlignment="1">
      <alignment horizontal="center" vertical="center"/>
    </xf>
    <xf numFmtId="165" fontId="1" fillId="11" borderId="6" xfId="0" applyNumberFormat="1" applyFont="1" applyFill="1" applyBorder="1" applyAlignment="1">
      <alignment horizontal="center" vertical="center"/>
    </xf>
    <xf numFmtId="165" fontId="1" fillId="11" borderId="21" xfId="0" applyNumberFormat="1" applyFont="1" applyFill="1" applyBorder="1" applyAlignment="1">
      <alignment horizontal="center" vertical="center"/>
    </xf>
    <xf numFmtId="165" fontId="30" fillId="4" borderId="1" xfId="0" applyNumberFormat="1" applyFont="1" applyFill="1" applyBorder="1" applyAlignment="1">
      <alignment horizontal="center" vertical="center"/>
    </xf>
    <xf numFmtId="165" fontId="30" fillId="4" borderId="11" xfId="0" applyNumberFormat="1" applyFont="1" applyFill="1" applyBorder="1" applyAlignment="1">
      <alignment horizontal="center" vertical="center"/>
    </xf>
    <xf numFmtId="165" fontId="1" fillId="11" borderId="1" xfId="0" applyNumberFormat="1" applyFont="1" applyFill="1" applyBorder="1" applyAlignment="1">
      <alignment horizontal="center" vertical="center"/>
    </xf>
    <xf numFmtId="165" fontId="1" fillId="11" borderId="11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 wrapText="1"/>
    </xf>
    <xf numFmtId="165" fontId="2" fillId="4" borderId="11" xfId="0" applyNumberFormat="1" applyFont="1" applyFill="1" applyBorder="1" applyAlignment="1">
      <alignment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vertical="center" wrapText="1"/>
    </xf>
    <xf numFmtId="165" fontId="1" fillId="4" borderId="11" xfId="0" applyNumberFormat="1" applyFont="1" applyFill="1" applyBorder="1" applyAlignment="1">
      <alignment vertical="center" wrapText="1"/>
    </xf>
    <xf numFmtId="165" fontId="1" fillId="4" borderId="11" xfId="0" applyNumberFormat="1" applyFont="1" applyFill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164" fontId="6" fillId="13" borderId="3" xfId="0" applyNumberFormat="1" applyFont="1" applyFill="1" applyBorder="1" applyAlignment="1">
      <alignment horizontal="center" vertical="center" wrapText="1"/>
    </xf>
    <xf numFmtId="165" fontId="6" fillId="13" borderId="1" xfId="0" applyNumberFormat="1" applyFont="1" applyFill="1" applyBorder="1" applyAlignment="1">
      <alignment horizontal="center" vertical="center" wrapText="1"/>
    </xf>
    <xf numFmtId="165" fontId="6" fillId="13" borderId="3" xfId="0" applyNumberFormat="1" applyFont="1" applyFill="1" applyBorder="1" applyAlignment="1">
      <alignment horizontal="center" vertical="center" wrapText="1"/>
    </xf>
    <xf numFmtId="165" fontId="4" fillId="13" borderId="1" xfId="0" applyNumberFormat="1" applyFont="1" applyFill="1" applyBorder="1" applyAlignment="1">
      <alignment horizontal="center" vertical="center" wrapText="1"/>
    </xf>
    <xf numFmtId="165" fontId="10" fillId="13" borderId="1" xfId="0" applyNumberFormat="1" applyFont="1" applyFill="1" applyBorder="1" applyAlignment="1">
      <alignment horizontal="center" vertical="center" wrapText="1"/>
    </xf>
    <xf numFmtId="165" fontId="10" fillId="13" borderId="5" xfId="0" applyNumberFormat="1" applyFont="1" applyFill="1" applyBorder="1" applyAlignment="1">
      <alignment horizontal="center" vertical="center" wrapText="1"/>
    </xf>
    <xf numFmtId="165" fontId="10" fillId="13" borderId="0" xfId="0" applyNumberFormat="1" applyFont="1" applyFill="1" applyAlignment="1">
      <alignment vertical="center"/>
    </xf>
    <xf numFmtId="165" fontId="6" fillId="13" borderId="1" xfId="0" applyNumberFormat="1" applyFont="1" applyFill="1" applyBorder="1" applyAlignment="1">
      <alignment horizontal="center" vertical="center"/>
    </xf>
    <xf numFmtId="165" fontId="6" fillId="13" borderId="11" xfId="0" applyNumberFormat="1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>
      <alignment horizontal="left" vertical="center" wrapText="1"/>
    </xf>
    <xf numFmtId="165" fontId="6" fillId="13" borderId="0" xfId="0" applyNumberFormat="1" applyFont="1" applyFill="1" applyAlignment="1">
      <alignment horizontal="center" vertical="center" wrapText="1"/>
    </xf>
    <xf numFmtId="0" fontId="6" fillId="13" borderId="0" xfId="0" applyFont="1" applyFill="1"/>
    <xf numFmtId="0" fontId="10" fillId="13" borderId="0" xfId="0" applyFont="1" applyFill="1"/>
    <xf numFmtId="0" fontId="11" fillId="13" borderId="0" xfId="0" applyFont="1" applyFill="1"/>
    <xf numFmtId="164" fontId="6" fillId="13" borderId="1" xfId="0" applyNumberFormat="1" applyFont="1" applyFill="1" applyBorder="1" applyAlignment="1">
      <alignment horizontal="center" vertical="center" wrapText="1"/>
    </xf>
    <xf numFmtId="165" fontId="24" fillId="13" borderId="1" xfId="0" applyNumberFormat="1" applyFont="1" applyFill="1" applyBorder="1" applyAlignment="1">
      <alignment horizontal="center" vertical="center" wrapText="1"/>
    </xf>
    <xf numFmtId="165" fontId="25" fillId="13" borderId="1" xfId="0" applyNumberFormat="1" applyFont="1" applyFill="1" applyBorder="1" applyAlignment="1">
      <alignment horizontal="center" vertical="center" wrapText="1"/>
    </xf>
    <xf numFmtId="165" fontId="24" fillId="13" borderId="5" xfId="0" applyNumberFormat="1" applyFont="1" applyFill="1" applyBorder="1" applyAlignment="1">
      <alignment horizontal="center" vertical="center" wrapText="1"/>
    </xf>
    <xf numFmtId="165" fontId="27" fillId="13" borderId="0" xfId="0" applyNumberFormat="1" applyFont="1" applyFill="1"/>
    <xf numFmtId="164" fontId="6" fillId="13" borderId="1" xfId="0" applyNumberFormat="1" applyFont="1" applyFill="1" applyBorder="1" applyAlignment="1">
      <alignment horizontal="left" vertical="center" wrapText="1"/>
    </xf>
    <xf numFmtId="164" fontId="6" fillId="13" borderId="0" xfId="0" applyNumberFormat="1" applyFont="1" applyFill="1" applyAlignment="1">
      <alignment horizontal="center" vertical="center" wrapText="1"/>
    </xf>
    <xf numFmtId="164" fontId="1" fillId="13" borderId="0" xfId="0" applyNumberFormat="1" applyFont="1" applyFill="1"/>
    <xf numFmtId="164" fontId="3" fillId="13" borderId="0" xfId="0" applyNumberFormat="1" applyFont="1" applyFill="1"/>
    <xf numFmtId="0" fontId="27" fillId="13" borderId="0" xfId="0" applyFont="1" applyFill="1"/>
    <xf numFmtId="0" fontId="26" fillId="13" borderId="0" xfId="0" applyFont="1" applyFill="1"/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4" borderId="6" xfId="0" applyNumberFormat="1" applyFon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left" vertical="center" wrapText="1"/>
    </xf>
    <xf numFmtId="0" fontId="34" fillId="4" borderId="18" xfId="0" applyFont="1" applyFill="1" applyBorder="1" applyAlignment="1">
      <alignment horizontal="left" vertical="center" wrapText="1"/>
    </xf>
    <xf numFmtId="0" fontId="34" fillId="4" borderId="20" xfId="0" applyFont="1" applyFill="1" applyBorder="1" applyAlignment="1">
      <alignment horizontal="left" vertical="center" wrapText="1"/>
    </xf>
    <xf numFmtId="0" fontId="2" fillId="11" borderId="12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66"/>
      <color rgb="FFFFFF99"/>
      <color rgb="FF007635"/>
      <color rgb="FFCC99FF"/>
      <color rgb="FFCCEC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99"/>
  <sheetViews>
    <sheetView tabSelected="1" topLeftCell="B5" zoomScale="80" zoomScaleNormal="80" zoomScaleSheetLayoutView="82" workbookViewId="0">
      <selection activeCell="AK24" sqref="AK24"/>
    </sheetView>
  </sheetViews>
  <sheetFormatPr defaultRowHeight="15.75" x14ac:dyDescent="0.25"/>
  <cols>
    <col min="1" max="1" width="3.140625" hidden="1" customWidth="1"/>
    <col min="2" max="2" width="48.28515625" customWidth="1"/>
    <col min="3" max="3" width="7.140625" style="115" hidden="1" customWidth="1"/>
    <col min="4" max="4" width="9.28515625" hidden="1" customWidth="1"/>
    <col min="5" max="5" width="8.140625" customWidth="1"/>
    <col min="6" max="6" width="12.7109375" hidden="1" customWidth="1"/>
    <col min="7" max="7" width="15.85546875" style="60" hidden="1" customWidth="1"/>
    <col min="8" max="10" width="12.7109375" hidden="1" customWidth="1"/>
    <col min="11" max="11" width="13.7109375" hidden="1" customWidth="1"/>
    <col min="12" max="13" width="12.7109375" hidden="1" customWidth="1"/>
    <col min="14" max="14" width="12.7109375" style="161" hidden="1" customWidth="1"/>
    <col min="15" max="15" width="16.28515625" style="161" hidden="1" customWidth="1"/>
    <col min="16" max="17" width="16.28515625" style="162" hidden="1" customWidth="1"/>
    <col min="18" max="18" width="17.28515625" style="163" hidden="1" customWidth="1"/>
    <col min="19" max="19" width="14.7109375" style="164" hidden="1" customWidth="1"/>
    <col min="20" max="20" width="25.7109375" style="165" hidden="1" customWidth="1"/>
    <col min="21" max="23" width="12.7109375" style="2" hidden="1" customWidth="1"/>
    <col min="24" max="24" width="10.42578125" style="166" hidden="1" customWidth="1"/>
    <col min="25" max="25" width="11" style="166" hidden="1" customWidth="1"/>
    <col min="26" max="26" width="10.5703125" style="166" hidden="1" customWidth="1"/>
    <col min="27" max="27" width="10.7109375" style="166" hidden="1" customWidth="1"/>
    <col min="28" max="28" width="12.42578125" style="2" hidden="1" customWidth="1"/>
    <col min="29" max="30" width="9.140625" style="2" hidden="1" customWidth="1"/>
    <col min="31" max="31" width="15.28515625" style="160" customWidth="1"/>
    <col min="32" max="32" width="15.28515625" style="160" hidden="1" customWidth="1"/>
    <col min="33" max="33" width="15.28515625" style="160" customWidth="1"/>
    <col min="34" max="34" width="15.28515625" style="160" hidden="1" customWidth="1"/>
    <col min="35" max="35" width="15.28515625" style="160" customWidth="1"/>
    <col min="36" max="36" width="15.28515625" style="160" hidden="1" customWidth="1"/>
    <col min="37" max="38" width="15.28515625" style="160" customWidth="1"/>
    <col min="39" max="39" width="36.140625" style="327" hidden="1" customWidth="1"/>
    <col min="40" max="40" width="9.5703125" style="311" hidden="1" customWidth="1"/>
    <col min="41" max="41" width="11.28515625" style="311" hidden="1" customWidth="1"/>
    <col min="42" max="42" width="13.85546875" style="1" hidden="1" customWidth="1"/>
    <col min="43" max="43" width="11.5703125" style="2" hidden="1" customWidth="1"/>
    <col min="44" max="44" width="9.85546875" style="2" hidden="1" customWidth="1"/>
    <col min="45" max="45" width="11.5703125" style="2" hidden="1" customWidth="1"/>
    <col min="46" max="46" width="9.85546875" style="2" hidden="1" customWidth="1"/>
    <col min="47" max="49" width="0" style="2" hidden="1" customWidth="1"/>
    <col min="50" max="56" width="0" hidden="1" customWidth="1"/>
  </cols>
  <sheetData>
    <row r="1" spans="2:49" ht="21" customHeight="1" x14ac:dyDescent="0.25">
      <c r="B1" s="465" t="s">
        <v>127</v>
      </c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</row>
    <row r="2" spans="2:49" ht="19.899999999999999" customHeight="1" x14ac:dyDescent="0.25">
      <c r="B2" s="466" t="s">
        <v>20</v>
      </c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</row>
    <row r="3" spans="2:49" ht="19.899999999999999" hidden="1" customHeight="1" x14ac:dyDescent="0.25">
      <c r="B3" s="465" t="s">
        <v>13</v>
      </c>
      <c r="C3" s="465"/>
      <c r="D3" s="465"/>
      <c r="E3" s="465"/>
    </row>
    <row r="4" spans="2:49" s="6" customFormat="1" ht="16.899999999999999" customHeight="1" x14ac:dyDescent="0.25">
      <c r="B4" s="75"/>
      <c r="C4" s="76"/>
      <c r="D4" s="75"/>
      <c r="E4" s="75"/>
      <c r="N4" s="167"/>
      <c r="O4" s="167"/>
      <c r="P4" s="168"/>
      <c r="Q4" s="168"/>
      <c r="R4" s="169"/>
      <c r="S4" s="164"/>
      <c r="T4" s="170" t="s">
        <v>9</v>
      </c>
      <c r="U4" s="75"/>
      <c r="V4" s="75"/>
      <c r="W4" s="75"/>
      <c r="X4" s="75"/>
      <c r="Y4" s="75"/>
      <c r="Z4" s="75"/>
      <c r="AA4" s="75"/>
      <c r="AB4" s="75"/>
      <c r="AC4" s="75"/>
      <c r="AD4" s="75"/>
      <c r="AE4" s="160"/>
      <c r="AF4" s="160"/>
      <c r="AG4" s="160"/>
      <c r="AH4" s="160"/>
      <c r="AI4" s="160"/>
      <c r="AJ4" s="160"/>
      <c r="AK4" s="160"/>
      <c r="AL4" s="160"/>
      <c r="AM4" s="327"/>
      <c r="AN4" s="311"/>
      <c r="AO4" s="311"/>
      <c r="AP4" s="157"/>
      <c r="AQ4" s="75"/>
      <c r="AR4" s="75"/>
      <c r="AS4" s="75"/>
      <c r="AT4" s="75"/>
      <c r="AU4" s="75"/>
      <c r="AV4" s="75"/>
      <c r="AW4" s="75"/>
    </row>
    <row r="5" spans="2:49" s="6" customFormat="1" ht="52.15" customHeight="1" x14ac:dyDescent="0.25">
      <c r="B5" s="13"/>
      <c r="C5" s="13"/>
      <c r="D5" s="13" t="s">
        <v>36</v>
      </c>
      <c r="E5" s="13" t="s">
        <v>123</v>
      </c>
      <c r="F5" s="77" t="s">
        <v>167</v>
      </c>
      <c r="G5" s="77">
        <v>2021</v>
      </c>
      <c r="H5" s="77" t="s">
        <v>171</v>
      </c>
      <c r="I5" s="77" t="s">
        <v>178</v>
      </c>
      <c r="J5" s="36" t="s">
        <v>208</v>
      </c>
      <c r="K5" s="77" t="s">
        <v>193</v>
      </c>
      <c r="L5" s="77" t="s">
        <v>212</v>
      </c>
      <c r="M5" s="77" t="s">
        <v>214</v>
      </c>
      <c r="N5" s="36" t="s">
        <v>195</v>
      </c>
      <c r="O5" s="36" t="s">
        <v>194</v>
      </c>
      <c r="P5" s="36" t="s">
        <v>194</v>
      </c>
      <c r="Q5" s="36" t="s">
        <v>194</v>
      </c>
      <c r="R5" s="36" t="s">
        <v>194</v>
      </c>
      <c r="S5" s="36" t="s">
        <v>194</v>
      </c>
      <c r="T5" s="36" t="s">
        <v>194</v>
      </c>
      <c r="U5" s="36" t="s">
        <v>194</v>
      </c>
      <c r="V5" s="36" t="s">
        <v>194</v>
      </c>
      <c r="W5" s="36" t="s">
        <v>194</v>
      </c>
      <c r="X5" s="36" t="s">
        <v>194</v>
      </c>
      <c r="Y5" s="36" t="s">
        <v>194</v>
      </c>
      <c r="Z5" s="36" t="s">
        <v>194</v>
      </c>
      <c r="AA5" s="36" t="s">
        <v>194</v>
      </c>
      <c r="AB5" s="36" t="s">
        <v>194</v>
      </c>
      <c r="AC5" s="36" t="s">
        <v>194</v>
      </c>
      <c r="AD5" s="36" t="s">
        <v>194</v>
      </c>
      <c r="AE5" s="36" t="s">
        <v>231</v>
      </c>
      <c r="AF5" s="36" t="s">
        <v>240</v>
      </c>
      <c r="AG5" s="36" t="s">
        <v>232</v>
      </c>
      <c r="AH5" s="36" t="s">
        <v>7</v>
      </c>
      <c r="AI5" s="36" t="s">
        <v>233</v>
      </c>
      <c r="AJ5" s="36" t="s">
        <v>7</v>
      </c>
      <c r="AK5" s="36" t="s">
        <v>234</v>
      </c>
      <c r="AL5" s="329" t="s">
        <v>235</v>
      </c>
      <c r="AM5" s="36" t="s">
        <v>236</v>
      </c>
      <c r="AN5" s="302"/>
      <c r="AO5" s="302"/>
      <c r="AP5" s="157"/>
      <c r="AQ5" s="75"/>
      <c r="AR5" s="75"/>
      <c r="AS5" s="75"/>
      <c r="AT5" s="75"/>
      <c r="AU5" s="75"/>
      <c r="AV5" s="75"/>
      <c r="AW5" s="75"/>
    </row>
    <row r="6" spans="2:49" s="6" customFormat="1" ht="24.6" hidden="1" customHeight="1" x14ac:dyDescent="0.25">
      <c r="B6" s="38" t="s">
        <v>6</v>
      </c>
      <c r="C6" s="38"/>
      <c r="D6" s="38"/>
      <c r="E6" s="38"/>
      <c r="F6" s="72"/>
      <c r="G6" s="72"/>
      <c r="H6" s="72"/>
      <c r="I6" s="72"/>
      <c r="J6" s="72"/>
      <c r="K6" s="72"/>
      <c r="L6" s="72"/>
      <c r="M6" s="72"/>
      <c r="N6" s="171"/>
      <c r="O6" s="171"/>
      <c r="P6" s="172"/>
      <c r="Q6" s="172"/>
      <c r="R6" s="15"/>
      <c r="S6" s="80"/>
      <c r="T6" s="80"/>
      <c r="U6" s="173"/>
      <c r="V6" s="173"/>
      <c r="W6" s="173"/>
      <c r="X6" s="173"/>
      <c r="Y6" s="173"/>
      <c r="Z6" s="173"/>
      <c r="AA6" s="173"/>
      <c r="AB6" s="75"/>
      <c r="AC6" s="75"/>
      <c r="AD6" s="75"/>
      <c r="AE6" s="156"/>
      <c r="AF6" s="160"/>
      <c r="AG6" s="160"/>
      <c r="AH6" s="160"/>
      <c r="AI6" s="160"/>
      <c r="AJ6" s="160"/>
      <c r="AK6" s="160"/>
      <c r="AL6" s="160"/>
      <c r="AM6" s="51"/>
      <c r="AN6" s="311"/>
      <c r="AO6" s="311"/>
      <c r="AP6" s="157"/>
      <c r="AQ6" s="75"/>
      <c r="AR6" s="75"/>
      <c r="AS6" s="75"/>
      <c r="AT6" s="75"/>
      <c r="AU6" s="75"/>
      <c r="AV6" s="75"/>
      <c r="AW6" s="75"/>
    </row>
    <row r="7" spans="2:49" s="6" customFormat="1" ht="19.899999999999999" hidden="1" customHeight="1" x14ac:dyDescent="0.25">
      <c r="B7" s="13" t="s">
        <v>5</v>
      </c>
      <c r="C7" s="13"/>
      <c r="D7" s="13"/>
      <c r="E7" s="13"/>
      <c r="F7" s="72"/>
      <c r="G7" s="72"/>
      <c r="H7" s="72"/>
      <c r="I7" s="72"/>
      <c r="J7" s="72"/>
      <c r="K7" s="72"/>
      <c r="L7" s="72"/>
      <c r="M7" s="72"/>
      <c r="N7" s="171"/>
      <c r="O7" s="171"/>
      <c r="P7" s="172"/>
      <c r="Q7" s="172"/>
      <c r="R7" s="15"/>
      <c r="S7" s="80"/>
      <c r="T7" s="80"/>
      <c r="U7" s="173"/>
      <c r="V7" s="173"/>
      <c r="W7" s="173"/>
      <c r="X7" s="173"/>
      <c r="Y7" s="173"/>
      <c r="Z7" s="173"/>
      <c r="AA7" s="173"/>
      <c r="AB7" s="75"/>
      <c r="AC7" s="75"/>
      <c r="AD7" s="75"/>
      <c r="AE7" s="156"/>
      <c r="AF7" s="160"/>
      <c r="AG7" s="160"/>
      <c r="AH7" s="160"/>
      <c r="AI7" s="160"/>
      <c r="AJ7" s="160"/>
      <c r="AK7" s="160"/>
      <c r="AL7" s="160"/>
      <c r="AM7" s="51"/>
      <c r="AN7" s="311"/>
      <c r="AO7" s="311"/>
      <c r="AP7" s="157"/>
      <c r="AQ7" s="75"/>
      <c r="AR7" s="75"/>
      <c r="AS7" s="75"/>
      <c r="AT7" s="75"/>
      <c r="AU7" s="75"/>
      <c r="AV7" s="75"/>
      <c r="AW7" s="75"/>
    </row>
    <row r="8" spans="2:49" s="6" customFormat="1" ht="19.899999999999999" customHeight="1" x14ac:dyDescent="0.25">
      <c r="B8" s="13"/>
      <c r="C8" s="13"/>
      <c r="D8" s="13"/>
      <c r="E8" s="13"/>
      <c r="F8" s="72"/>
      <c r="G8" s="72"/>
      <c r="H8" s="72"/>
      <c r="I8" s="72"/>
      <c r="J8" s="72"/>
      <c r="K8" s="72"/>
      <c r="L8" s="72"/>
      <c r="M8" s="72"/>
      <c r="N8" s="171"/>
      <c r="O8" s="171"/>
      <c r="P8" s="172"/>
      <c r="Q8" s="172"/>
      <c r="R8" s="15"/>
      <c r="S8" s="80"/>
      <c r="T8" s="80"/>
      <c r="U8" s="173"/>
      <c r="V8" s="173"/>
      <c r="W8" s="173"/>
      <c r="X8" s="173"/>
      <c r="Y8" s="173"/>
      <c r="Z8" s="173"/>
      <c r="AA8" s="173"/>
      <c r="AB8" s="75"/>
      <c r="AC8" s="75"/>
      <c r="AD8" s="75"/>
      <c r="AE8" s="156"/>
      <c r="AF8" s="156"/>
      <c r="AG8" s="156"/>
      <c r="AH8" s="156"/>
      <c r="AI8" s="156"/>
      <c r="AJ8" s="156"/>
      <c r="AK8" s="156"/>
      <c r="AL8" s="330"/>
      <c r="AM8" s="51"/>
      <c r="AN8" s="311"/>
      <c r="AO8" s="311"/>
      <c r="AP8" s="157"/>
      <c r="AQ8" s="75"/>
      <c r="AR8" s="75"/>
      <c r="AS8" s="75"/>
      <c r="AT8" s="75"/>
      <c r="AU8" s="75"/>
      <c r="AV8" s="75"/>
      <c r="AW8" s="75"/>
    </row>
    <row r="9" spans="2:49" ht="32.450000000000003" hidden="1" customHeight="1" x14ac:dyDescent="0.25">
      <c r="B9" s="117" t="s">
        <v>134</v>
      </c>
      <c r="C9" s="118"/>
      <c r="D9" s="118"/>
      <c r="E9" s="119"/>
      <c r="F9" s="120" t="e">
        <f t="shared" ref="F9:K9" si="0">F18+F41+F135+F144</f>
        <v>#REF!</v>
      </c>
      <c r="G9" s="120" t="e">
        <f t="shared" si="0"/>
        <v>#REF!</v>
      </c>
      <c r="H9" s="120" t="e">
        <f t="shared" si="0"/>
        <v>#REF!</v>
      </c>
      <c r="I9" s="120">
        <f t="shared" si="0"/>
        <v>19009759.100000001</v>
      </c>
      <c r="J9" s="120">
        <f t="shared" si="0"/>
        <v>3964921.7600000002</v>
      </c>
      <c r="K9" s="295">
        <f t="shared" si="0"/>
        <v>26781617.899999999</v>
      </c>
      <c r="L9" s="120"/>
      <c r="M9" s="120"/>
      <c r="N9" s="120">
        <f t="shared" ref="N9:AL9" si="1">N18+N41+N135+N144</f>
        <v>5643725.6000000006</v>
      </c>
      <c r="O9" s="120">
        <f t="shared" si="1"/>
        <v>17446518.300000001</v>
      </c>
      <c r="P9" s="120">
        <f t="shared" si="1"/>
        <v>18559708.500000004</v>
      </c>
      <c r="Q9" s="120">
        <f t="shared" si="1"/>
        <v>103.72480596408521</v>
      </c>
      <c r="R9" s="120">
        <f t="shared" si="1"/>
        <v>100.9139401795465</v>
      </c>
      <c r="S9" s="120" t="e">
        <f t="shared" si="1"/>
        <v>#DIV/0!</v>
      </c>
      <c r="T9" s="120" t="e">
        <f t="shared" si="1"/>
        <v>#VALUE!</v>
      </c>
      <c r="U9" s="120">
        <f t="shared" si="1"/>
        <v>420000</v>
      </c>
      <c r="V9" s="120">
        <f t="shared" si="1"/>
        <v>430000</v>
      </c>
      <c r="W9" s="120">
        <f t="shared" si="1"/>
        <v>440000</v>
      </c>
      <c r="X9" s="120" t="e">
        <f t="shared" si="1"/>
        <v>#REF!</v>
      </c>
      <c r="Y9" s="120" t="e">
        <f t="shared" si="1"/>
        <v>#REF!</v>
      </c>
      <c r="Z9" s="120" t="e">
        <f t="shared" si="1"/>
        <v>#REF!</v>
      </c>
      <c r="AA9" s="120" t="e">
        <f t="shared" si="1"/>
        <v>#REF!</v>
      </c>
      <c r="AB9" s="120" t="e">
        <f t="shared" si="1"/>
        <v>#REF!</v>
      </c>
      <c r="AC9" s="120" t="e">
        <f t="shared" si="1"/>
        <v>#REF!</v>
      </c>
      <c r="AD9" s="120">
        <f t="shared" si="1"/>
        <v>0</v>
      </c>
      <c r="AE9" s="399">
        <f t="shared" si="1"/>
        <v>28992056</v>
      </c>
      <c r="AF9" s="399">
        <f t="shared" si="1"/>
        <v>6705052.8859999999</v>
      </c>
      <c r="AG9" s="399">
        <f t="shared" si="1"/>
        <v>29210186.338999998</v>
      </c>
      <c r="AH9" s="399">
        <f>AG9/AE9*100</f>
        <v>100.75237968290347</v>
      </c>
      <c r="AI9" s="399">
        <f t="shared" si="1"/>
        <v>30228216.665000003</v>
      </c>
      <c r="AJ9" s="399">
        <f>AI9/AG9*100</f>
        <v>103.48518942736349</v>
      </c>
      <c r="AK9" s="399">
        <f t="shared" si="1"/>
        <v>31353149.257999998</v>
      </c>
      <c r="AL9" s="400">
        <f t="shared" si="1"/>
        <v>32598406.452999994</v>
      </c>
      <c r="AM9" s="332"/>
      <c r="AN9" s="303"/>
      <c r="AO9" s="303"/>
      <c r="AP9" s="212"/>
    </row>
    <row r="10" spans="2:49" ht="19.899999999999999" hidden="1" customHeight="1" x14ac:dyDescent="0.25">
      <c r="B10" s="30"/>
      <c r="C10" s="3"/>
      <c r="D10" s="3"/>
      <c r="E10" s="3"/>
      <c r="F10" s="5"/>
      <c r="G10" s="61"/>
      <c r="H10" s="5"/>
      <c r="I10" s="5"/>
      <c r="J10" s="5"/>
      <c r="K10" s="5"/>
      <c r="L10" s="5"/>
      <c r="M10" s="5"/>
      <c r="N10" s="174"/>
      <c r="O10" s="174"/>
      <c r="P10" s="175"/>
      <c r="Q10" s="175"/>
      <c r="R10" s="20"/>
      <c r="S10" s="81" t="e">
        <f t="shared" ref="S10:S68" si="2">I10/G10*100</f>
        <v>#DIV/0!</v>
      </c>
      <c r="T10" s="8"/>
      <c r="U10" s="176"/>
      <c r="V10" s="176"/>
      <c r="W10" s="176"/>
      <c r="X10" s="177"/>
      <c r="Y10" s="177"/>
      <c r="Z10" s="177"/>
      <c r="AA10" s="177"/>
      <c r="AE10" s="387"/>
      <c r="AF10" s="387"/>
      <c r="AG10" s="387"/>
      <c r="AH10" s="387"/>
      <c r="AI10" s="387"/>
      <c r="AJ10" s="387"/>
      <c r="AK10" s="387"/>
      <c r="AL10" s="388"/>
      <c r="AM10" s="51"/>
    </row>
    <row r="11" spans="2:49" ht="19.899999999999999" hidden="1" customHeight="1" x14ac:dyDescent="0.25">
      <c r="B11" s="30"/>
      <c r="C11" s="3"/>
      <c r="D11" s="3"/>
      <c r="E11" s="3"/>
      <c r="F11" s="5"/>
      <c r="G11" s="61"/>
      <c r="H11" s="5"/>
      <c r="I11" s="5"/>
      <c r="J11" s="5"/>
      <c r="K11" s="5"/>
      <c r="L11" s="5"/>
      <c r="M11" s="5"/>
      <c r="N11" s="174"/>
      <c r="O11" s="174"/>
      <c r="P11" s="175"/>
      <c r="Q11" s="175"/>
      <c r="R11" s="20"/>
      <c r="S11" s="81" t="e">
        <f t="shared" si="2"/>
        <v>#DIV/0!</v>
      </c>
      <c r="T11" s="8"/>
      <c r="U11" s="176"/>
      <c r="V11" s="176"/>
      <c r="W11" s="176"/>
      <c r="X11" s="177"/>
      <c r="Y11" s="177"/>
      <c r="Z11" s="177"/>
      <c r="AA11" s="177"/>
      <c r="AE11" s="387"/>
      <c r="AF11" s="387"/>
      <c r="AG11" s="387"/>
      <c r="AH11" s="387"/>
      <c r="AI11" s="387"/>
      <c r="AJ11" s="387"/>
      <c r="AK11" s="387"/>
      <c r="AL11" s="388"/>
      <c r="AM11" s="51"/>
    </row>
    <row r="12" spans="2:49" ht="19.899999999999999" hidden="1" customHeight="1" x14ac:dyDescent="0.25">
      <c r="B12" s="30" t="s">
        <v>130</v>
      </c>
      <c r="C12" s="3"/>
      <c r="D12" s="3"/>
      <c r="E12" s="3"/>
      <c r="F12" s="14" t="e">
        <f t="shared" ref="F12:K12" si="3">F18+F41+F135+F144</f>
        <v>#REF!</v>
      </c>
      <c r="G12" s="14" t="e">
        <f t="shared" si="3"/>
        <v>#REF!</v>
      </c>
      <c r="H12" s="14" t="e">
        <f t="shared" si="3"/>
        <v>#REF!</v>
      </c>
      <c r="I12" s="14">
        <f t="shared" si="3"/>
        <v>19009759.100000001</v>
      </c>
      <c r="J12" s="14">
        <f t="shared" si="3"/>
        <v>3964921.7600000002</v>
      </c>
      <c r="K12" s="14">
        <f t="shared" si="3"/>
        <v>26781617.899999999</v>
      </c>
      <c r="L12" s="14"/>
      <c r="M12" s="14"/>
      <c r="N12" s="14">
        <f t="shared" ref="N12:AL12" si="4">N18+N41+N135+N144</f>
        <v>5643725.6000000006</v>
      </c>
      <c r="O12" s="14">
        <f t="shared" si="4"/>
        <v>17446518.300000001</v>
      </c>
      <c r="P12" s="14">
        <f t="shared" si="4"/>
        <v>18559708.500000004</v>
      </c>
      <c r="Q12" s="14">
        <f t="shared" si="4"/>
        <v>103.72480596408521</v>
      </c>
      <c r="R12" s="14">
        <f t="shared" si="4"/>
        <v>100.9139401795465</v>
      </c>
      <c r="S12" s="14" t="e">
        <f t="shared" si="4"/>
        <v>#DIV/0!</v>
      </c>
      <c r="T12" s="14" t="e">
        <f t="shared" si="4"/>
        <v>#VALUE!</v>
      </c>
      <c r="U12" s="14">
        <f t="shared" si="4"/>
        <v>420000</v>
      </c>
      <c r="V12" s="14">
        <f t="shared" si="4"/>
        <v>430000</v>
      </c>
      <c r="W12" s="14">
        <f t="shared" si="4"/>
        <v>440000</v>
      </c>
      <c r="X12" s="14" t="e">
        <f t="shared" si="4"/>
        <v>#REF!</v>
      </c>
      <c r="Y12" s="14" t="e">
        <f t="shared" si="4"/>
        <v>#REF!</v>
      </c>
      <c r="Z12" s="14" t="e">
        <f t="shared" si="4"/>
        <v>#REF!</v>
      </c>
      <c r="AA12" s="14" t="e">
        <f t="shared" si="4"/>
        <v>#REF!</v>
      </c>
      <c r="AB12" s="14" t="e">
        <f t="shared" si="4"/>
        <v>#REF!</v>
      </c>
      <c r="AC12" s="14" t="e">
        <f t="shared" si="4"/>
        <v>#REF!</v>
      </c>
      <c r="AD12" s="14">
        <f t="shared" si="4"/>
        <v>0</v>
      </c>
      <c r="AE12" s="352">
        <f t="shared" si="4"/>
        <v>28992056</v>
      </c>
      <c r="AF12" s="352">
        <f t="shared" si="4"/>
        <v>6705052.8859999999</v>
      </c>
      <c r="AG12" s="352">
        <f t="shared" si="4"/>
        <v>29210186.338999998</v>
      </c>
      <c r="AH12" s="352">
        <f t="shared" ref="AH12:AH75" si="5">AG12/AE12*100</f>
        <v>100.75237968290347</v>
      </c>
      <c r="AI12" s="352">
        <f t="shared" si="4"/>
        <v>30228216.665000003</v>
      </c>
      <c r="AJ12" s="352">
        <f t="shared" ref="AJ12:AJ75" si="6">AI12/AG12*100</f>
        <v>103.48518942736349</v>
      </c>
      <c r="AK12" s="352">
        <f t="shared" si="4"/>
        <v>31353149.257999998</v>
      </c>
      <c r="AL12" s="401">
        <f t="shared" si="4"/>
        <v>32598406.452999994</v>
      </c>
      <c r="AM12" s="333"/>
      <c r="AN12" s="304"/>
      <c r="AO12" s="304"/>
    </row>
    <row r="13" spans="2:49" s="152" customFormat="1" ht="19.149999999999999" hidden="1" customHeight="1" x14ac:dyDescent="0.25">
      <c r="B13" s="145" t="s">
        <v>138</v>
      </c>
      <c r="C13" s="146"/>
      <c r="D13" s="146"/>
      <c r="E13" s="147"/>
      <c r="F13" s="148" t="e">
        <f t="shared" ref="F13:K13" si="7">F19+F43+F136+F146</f>
        <v>#REF!</v>
      </c>
      <c r="G13" s="148" t="e">
        <f t="shared" si="7"/>
        <v>#REF!</v>
      </c>
      <c r="H13" s="148" t="e">
        <f t="shared" si="7"/>
        <v>#REF!</v>
      </c>
      <c r="I13" s="148">
        <f t="shared" si="7"/>
        <v>15405738.5</v>
      </c>
      <c r="J13" s="148">
        <f t="shared" si="7"/>
        <v>3185805.96</v>
      </c>
      <c r="K13" s="148">
        <f t="shared" si="7"/>
        <v>20105378.899999999</v>
      </c>
      <c r="L13" s="148"/>
      <c r="M13" s="148"/>
      <c r="N13" s="148">
        <f t="shared" ref="N13:AL13" si="8">N19+N43+N136+N146</f>
        <v>4669539.9000000004</v>
      </c>
      <c r="O13" s="148">
        <f t="shared" si="8"/>
        <v>9475900</v>
      </c>
      <c r="P13" s="148">
        <f t="shared" si="8"/>
        <v>756491.14</v>
      </c>
      <c r="Q13" s="148" t="e">
        <f t="shared" si="8"/>
        <v>#DIV/0!</v>
      </c>
      <c r="R13" s="148" t="e">
        <f t="shared" si="8"/>
        <v>#DIV/0!</v>
      </c>
      <c r="S13" s="148" t="e">
        <f t="shared" si="8"/>
        <v>#REF!</v>
      </c>
      <c r="T13" s="148" t="e">
        <f t="shared" si="8"/>
        <v>#VALUE!</v>
      </c>
      <c r="U13" s="148">
        <f t="shared" si="8"/>
        <v>0</v>
      </c>
      <c r="V13" s="148">
        <f t="shared" si="8"/>
        <v>0</v>
      </c>
      <c r="W13" s="148">
        <f t="shared" si="8"/>
        <v>0</v>
      </c>
      <c r="X13" s="148" t="e">
        <f t="shared" si="8"/>
        <v>#REF!</v>
      </c>
      <c r="Y13" s="148">
        <f t="shared" si="8"/>
        <v>0</v>
      </c>
      <c r="Z13" s="148">
        <f t="shared" si="8"/>
        <v>0</v>
      </c>
      <c r="AA13" s="148">
        <f t="shared" si="8"/>
        <v>0</v>
      </c>
      <c r="AB13" s="148">
        <f t="shared" si="8"/>
        <v>0</v>
      </c>
      <c r="AC13" s="148">
        <f t="shared" si="8"/>
        <v>0</v>
      </c>
      <c r="AD13" s="148">
        <f t="shared" si="8"/>
        <v>0</v>
      </c>
      <c r="AE13" s="402">
        <f t="shared" si="8"/>
        <v>22946463</v>
      </c>
      <c r="AF13" s="402">
        <f t="shared" si="8"/>
        <v>5984936</v>
      </c>
      <c r="AG13" s="402">
        <f t="shared" si="8"/>
        <v>24979239.675000001</v>
      </c>
      <c r="AH13" s="402">
        <f t="shared" si="5"/>
        <v>108.85878000021181</v>
      </c>
      <c r="AI13" s="402">
        <f t="shared" si="8"/>
        <v>25624483.623000003</v>
      </c>
      <c r="AJ13" s="402">
        <f t="shared" si="6"/>
        <v>102.58312084913371</v>
      </c>
      <c r="AK13" s="402">
        <f t="shared" si="8"/>
        <v>26311653.645</v>
      </c>
      <c r="AL13" s="403">
        <f t="shared" si="8"/>
        <v>27049135.210000001</v>
      </c>
      <c r="AM13" s="334"/>
      <c r="AN13" s="305"/>
      <c r="AO13" s="305"/>
      <c r="AP13" s="155"/>
      <c r="AQ13" s="180"/>
      <c r="AR13" s="180"/>
      <c r="AS13" s="180"/>
      <c r="AT13" s="180"/>
      <c r="AU13" s="180"/>
      <c r="AV13" s="180"/>
      <c r="AW13" s="180"/>
    </row>
    <row r="14" spans="2:49" ht="19.899999999999999" hidden="1" customHeight="1" x14ac:dyDescent="0.25">
      <c r="B14" s="31" t="s">
        <v>17</v>
      </c>
      <c r="C14" s="9"/>
      <c r="D14" s="9"/>
      <c r="E14" s="9"/>
      <c r="F14" s="82"/>
      <c r="G14" s="82"/>
      <c r="H14" s="82"/>
      <c r="I14" s="82"/>
      <c r="J14" s="82"/>
      <c r="K14" s="82"/>
      <c r="L14" s="82"/>
      <c r="M14" s="82"/>
      <c r="N14" s="69"/>
      <c r="O14" s="69"/>
      <c r="P14" s="181"/>
      <c r="Q14" s="181"/>
      <c r="R14" s="12"/>
      <c r="S14" s="81" t="e">
        <f t="shared" si="2"/>
        <v>#DIV/0!</v>
      </c>
      <c r="T14" s="182"/>
      <c r="U14" s="183"/>
      <c r="V14" s="183"/>
      <c r="W14" s="183"/>
      <c r="X14" s="177"/>
      <c r="Y14" s="177"/>
      <c r="Z14" s="177"/>
      <c r="AA14" s="177"/>
      <c r="AB14" s="161"/>
      <c r="AE14" s="387"/>
      <c r="AF14" s="387"/>
      <c r="AG14" s="387"/>
      <c r="AH14" s="387" t="e">
        <f t="shared" si="5"/>
        <v>#DIV/0!</v>
      </c>
      <c r="AI14" s="387"/>
      <c r="AJ14" s="387" t="e">
        <f t="shared" si="6"/>
        <v>#DIV/0!</v>
      </c>
      <c r="AK14" s="387"/>
      <c r="AL14" s="388"/>
      <c r="AM14" s="51"/>
    </row>
    <row r="15" spans="2:49" ht="14.45" hidden="1" customHeight="1" x14ac:dyDescent="0.25">
      <c r="B15" s="31" t="s">
        <v>16</v>
      </c>
      <c r="C15" s="9"/>
      <c r="D15" s="9"/>
      <c r="E15" s="9"/>
      <c r="F15" s="82"/>
      <c r="G15" s="82"/>
      <c r="H15" s="82"/>
      <c r="I15" s="82"/>
      <c r="J15" s="82"/>
      <c r="K15" s="82"/>
      <c r="L15" s="82"/>
      <c r="M15" s="82"/>
      <c r="N15" s="69"/>
      <c r="O15" s="69"/>
      <c r="P15" s="181"/>
      <c r="Q15" s="181"/>
      <c r="R15" s="12"/>
      <c r="S15" s="81" t="e">
        <f t="shared" si="2"/>
        <v>#DIV/0!</v>
      </c>
      <c r="T15" s="182"/>
      <c r="U15" s="183"/>
      <c r="V15" s="183"/>
      <c r="W15" s="183"/>
      <c r="X15" s="177"/>
      <c r="Y15" s="177"/>
      <c r="Z15" s="177"/>
      <c r="AA15" s="177"/>
      <c r="AB15" s="161"/>
      <c r="AE15" s="387"/>
      <c r="AF15" s="387"/>
      <c r="AG15" s="387"/>
      <c r="AH15" s="387" t="e">
        <f t="shared" si="5"/>
        <v>#DIV/0!</v>
      </c>
      <c r="AI15" s="387"/>
      <c r="AJ15" s="387" t="e">
        <f t="shared" si="6"/>
        <v>#DIV/0!</v>
      </c>
      <c r="AK15" s="387"/>
      <c r="AL15" s="388"/>
      <c r="AM15" s="51"/>
    </row>
    <row r="16" spans="2:49" s="152" customFormat="1" ht="14.45" hidden="1" customHeight="1" x14ac:dyDescent="0.25">
      <c r="B16" s="145" t="s">
        <v>129</v>
      </c>
      <c r="C16" s="146"/>
      <c r="D16" s="147"/>
      <c r="E16" s="147"/>
      <c r="F16" s="148" t="e">
        <f t="shared" ref="F16:K16" si="9">F21+F76+F138+F150</f>
        <v>#REF!</v>
      </c>
      <c r="G16" s="148" t="e">
        <f t="shared" si="9"/>
        <v>#REF!</v>
      </c>
      <c r="H16" s="148" t="e">
        <f t="shared" si="9"/>
        <v>#REF!</v>
      </c>
      <c r="I16" s="148">
        <f t="shared" si="9"/>
        <v>3604020.6</v>
      </c>
      <c r="J16" s="148">
        <f t="shared" si="9"/>
        <v>779115.8</v>
      </c>
      <c r="K16" s="148">
        <f t="shared" si="9"/>
        <v>6676239</v>
      </c>
      <c r="L16" s="148"/>
      <c r="M16" s="148"/>
      <c r="N16" s="148">
        <f t="shared" ref="N16:AL16" si="10">N21+N76+N138+N150</f>
        <v>974185.7</v>
      </c>
      <c r="O16" s="148">
        <f t="shared" si="10"/>
        <v>0</v>
      </c>
      <c r="P16" s="148">
        <f t="shared" si="10"/>
        <v>418376.30000000005</v>
      </c>
      <c r="Q16" s="148">
        <f t="shared" si="10"/>
        <v>0</v>
      </c>
      <c r="R16" s="148">
        <f t="shared" si="10"/>
        <v>49.558280492297655</v>
      </c>
      <c r="S16" s="148" t="e">
        <f t="shared" si="10"/>
        <v>#DIV/0!</v>
      </c>
      <c r="T16" s="148" t="e">
        <f t="shared" si="10"/>
        <v>#VALUE!</v>
      </c>
      <c r="U16" s="148">
        <f t="shared" si="10"/>
        <v>420000</v>
      </c>
      <c r="V16" s="148">
        <f t="shared" si="10"/>
        <v>430000</v>
      </c>
      <c r="W16" s="148">
        <f t="shared" si="10"/>
        <v>440000</v>
      </c>
      <c r="X16" s="148" t="e">
        <f t="shared" si="10"/>
        <v>#REF!</v>
      </c>
      <c r="Y16" s="148" t="e">
        <f t="shared" si="10"/>
        <v>#REF!</v>
      </c>
      <c r="Z16" s="148" t="e">
        <f t="shared" si="10"/>
        <v>#REF!</v>
      </c>
      <c r="AA16" s="148" t="e">
        <f t="shared" si="10"/>
        <v>#REF!</v>
      </c>
      <c r="AB16" s="148" t="e">
        <f t="shared" si="10"/>
        <v>#REF!</v>
      </c>
      <c r="AC16" s="148" t="e">
        <f t="shared" si="10"/>
        <v>#REF!</v>
      </c>
      <c r="AD16" s="148">
        <f t="shared" si="10"/>
        <v>0</v>
      </c>
      <c r="AE16" s="402">
        <f t="shared" si="10"/>
        <v>6045593</v>
      </c>
      <c r="AF16" s="402">
        <f t="shared" si="10"/>
        <v>720116.88599999994</v>
      </c>
      <c r="AG16" s="402">
        <f t="shared" si="10"/>
        <v>4230946.6639999999</v>
      </c>
      <c r="AH16" s="402">
        <f t="shared" si="5"/>
        <v>69.983981124763105</v>
      </c>
      <c r="AI16" s="402">
        <f t="shared" si="10"/>
        <v>4603733.0420000004</v>
      </c>
      <c r="AJ16" s="402">
        <f t="shared" si="6"/>
        <v>108.81094486895664</v>
      </c>
      <c r="AK16" s="402">
        <f t="shared" si="10"/>
        <v>5041495.6129999999</v>
      </c>
      <c r="AL16" s="403">
        <f t="shared" si="10"/>
        <v>5549271.2429999998</v>
      </c>
      <c r="AM16" s="334"/>
      <c r="AN16" s="305"/>
      <c r="AO16" s="305"/>
      <c r="AP16" s="155"/>
      <c r="AQ16" s="180"/>
      <c r="AR16" s="180"/>
      <c r="AS16" s="180"/>
      <c r="AT16" s="180"/>
      <c r="AU16" s="180"/>
      <c r="AV16" s="180"/>
      <c r="AW16" s="180"/>
    </row>
    <row r="17" spans="2:49" s="6" customFormat="1" ht="5.45" hidden="1" customHeight="1" thickBot="1" x14ac:dyDescent="0.3">
      <c r="B17" s="43"/>
      <c r="C17" s="44"/>
      <c r="D17" s="45"/>
      <c r="E17" s="45"/>
      <c r="F17" s="116"/>
      <c r="G17" s="62"/>
      <c r="H17" s="116"/>
      <c r="I17" s="116"/>
      <c r="J17" s="116"/>
      <c r="K17" s="116"/>
      <c r="L17" s="116"/>
      <c r="M17" s="116"/>
      <c r="N17" s="184"/>
      <c r="O17" s="184"/>
      <c r="P17" s="185"/>
      <c r="Q17" s="185"/>
      <c r="R17" s="46"/>
      <c r="S17" s="81" t="e">
        <f t="shared" si="2"/>
        <v>#DIV/0!</v>
      </c>
      <c r="T17" s="186"/>
      <c r="U17" s="187"/>
      <c r="V17" s="187"/>
      <c r="W17" s="187"/>
      <c r="X17" s="188"/>
      <c r="Y17" s="188"/>
      <c r="Z17" s="188"/>
      <c r="AA17" s="188"/>
      <c r="AB17" s="167"/>
      <c r="AC17" s="75"/>
      <c r="AD17" s="75"/>
      <c r="AE17" s="387"/>
      <c r="AF17" s="387"/>
      <c r="AG17" s="387"/>
      <c r="AH17" s="387" t="e">
        <f t="shared" si="5"/>
        <v>#DIV/0!</v>
      </c>
      <c r="AI17" s="387"/>
      <c r="AJ17" s="387" t="e">
        <f t="shared" si="6"/>
        <v>#DIV/0!</v>
      </c>
      <c r="AK17" s="387"/>
      <c r="AL17" s="388"/>
      <c r="AM17" s="51"/>
      <c r="AN17" s="311"/>
      <c r="AO17" s="311"/>
      <c r="AP17" s="157"/>
      <c r="AQ17" s="75"/>
      <c r="AR17" s="75"/>
      <c r="AS17" s="75"/>
      <c r="AT17" s="75"/>
      <c r="AU17" s="75"/>
      <c r="AV17" s="75"/>
      <c r="AW17" s="75"/>
    </row>
    <row r="18" spans="2:49" ht="42" hidden="1" customHeight="1" x14ac:dyDescent="0.25">
      <c r="B18" s="121" t="s">
        <v>21</v>
      </c>
      <c r="C18" s="122"/>
      <c r="D18" s="122"/>
      <c r="E18" s="123"/>
      <c r="F18" s="124" t="e">
        <f t="shared" ref="F18:N18" si="11">F19+F21</f>
        <v>#REF!</v>
      </c>
      <c r="G18" s="124" t="e">
        <f t="shared" si="11"/>
        <v>#REF!</v>
      </c>
      <c r="H18" s="124" t="e">
        <f t="shared" si="11"/>
        <v>#REF!</v>
      </c>
      <c r="I18" s="124">
        <f>I19+I21</f>
        <v>1725620.5</v>
      </c>
      <c r="J18" s="124">
        <f>J19+J21</f>
        <v>227678</v>
      </c>
      <c r="K18" s="298">
        <f>K19+K21</f>
        <v>940900</v>
      </c>
      <c r="L18" s="124"/>
      <c r="M18" s="124"/>
      <c r="N18" s="124">
        <f t="shared" si="11"/>
        <v>140025</v>
      </c>
      <c r="O18" s="124">
        <f t="shared" ref="O18:AD18" si="12">O19+O21</f>
        <v>0</v>
      </c>
      <c r="P18" s="124">
        <f t="shared" si="12"/>
        <v>928396.3</v>
      </c>
      <c r="Q18" s="124">
        <f t="shared" si="12"/>
        <v>0</v>
      </c>
      <c r="R18" s="124">
        <f t="shared" si="12"/>
        <v>10.747459837095386</v>
      </c>
      <c r="S18" s="124" t="e">
        <f t="shared" si="12"/>
        <v>#DIV/0!</v>
      </c>
      <c r="T18" s="124" t="e">
        <f t="shared" si="12"/>
        <v>#VALUE!</v>
      </c>
      <c r="U18" s="124">
        <f t="shared" si="12"/>
        <v>420000</v>
      </c>
      <c r="V18" s="124">
        <f t="shared" si="12"/>
        <v>430000</v>
      </c>
      <c r="W18" s="124">
        <f t="shared" si="12"/>
        <v>440000</v>
      </c>
      <c r="X18" s="124" t="e">
        <f t="shared" si="12"/>
        <v>#REF!</v>
      </c>
      <c r="Y18" s="124">
        <f t="shared" si="12"/>
        <v>0</v>
      </c>
      <c r="Z18" s="124">
        <f t="shared" si="12"/>
        <v>0</v>
      </c>
      <c r="AA18" s="124">
        <f t="shared" si="12"/>
        <v>0</v>
      </c>
      <c r="AB18" s="124" t="e">
        <f t="shared" si="12"/>
        <v>#REF!</v>
      </c>
      <c r="AC18" s="124" t="e">
        <f t="shared" si="12"/>
        <v>#REF!</v>
      </c>
      <c r="AD18" s="124">
        <f t="shared" si="12"/>
        <v>0</v>
      </c>
      <c r="AE18" s="404">
        <f>AE19+AE21</f>
        <v>640312</v>
      </c>
      <c r="AF18" s="404">
        <f>AF19+AF21</f>
        <v>176156.18599999999</v>
      </c>
      <c r="AG18" s="404">
        <f t="shared" ref="AG18:AL18" si="13">AG19+AG21</f>
        <v>574774.25200000009</v>
      </c>
      <c r="AH18" s="404">
        <f t="shared" si="5"/>
        <v>89.764716575669382</v>
      </c>
      <c r="AI18" s="404">
        <f t="shared" si="13"/>
        <v>584724.03799999994</v>
      </c>
      <c r="AJ18" s="404">
        <f t="shared" si="6"/>
        <v>101.73107719515588</v>
      </c>
      <c r="AK18" s="404">
        <f t="shared" si="13"/>
        <v>596018.38899999997</v>
      </c>
      <c r="AL18" s="405">
        <f t="shared" si="13"/>
        <v>609459.97</v>
      </c>
      <c r="AM18" s="335"/>
      <c r="AN18" s="306"/>
      <c r="AO18" s="306"/>
    </row>
    <row r="19" spans="2:49" s="152" customFormat="1" ht="16.899999999999999" hidden="1" customHeight="1" x14ac:dyDescent="0.25">
      <c r="B19" s="153" t="s">
        <v>133</v>
      </c>
      <c r="C19" s="146"/>
      <c r="D19" s="146"/>
      <c r="E19" s="147"/>
      <c r="F19" s="151" t="e">
        <f>F20+#REF!+#REF!</f>
        <v>#REF!</v>
      </c>
      <c r="G19" s="151" t="e">
        <f>G20+#REF!</f>
        <v>#REF!</v>
      </c>
      <c r="H19" s="148" t="e">
        <f>H20+#REF!</f>
        <v>#REF!</v>
      </c>
      <c r="I19" s="151">
        <f>I20</f>
        <v>776846</v>
      </c>
      <c r="J19" s="151">
        <f>J20</f>
        <v>149503</v>
      </c>
      <c r="K19" s="151">
        <f>K20</f>
        <v>517150</v>
      </c>
      <c r="L19" s="151"/>
      <c r="M19" s="151"/>
      <c r="N19" s="148">
        <f>N20</f>
        <v>66757</v>
      </c>
      <c r="O19" s="148">
        <f t="shared" ref="O19:AL19" si="14">O20</f>
        <v>0</v>
      </c>
      <c r="P19" s="148">
        <f t="shared" si="14"/>
        <v>675843.6</v>
      </c>
      <c r="Q19" s="148">
        <f t="shared" si="14"/>
        <v>0</v>
      </c>
      <c r="R19" s="148">
        <f t="shared" si="14"/>
        <v>0</v>
      </c>
      <c r="S19" s="148">
        <f t="shared" si="14"/>
        <v>175.69142740832041</v>
      </c>
      <c r="T19" s="148" t="str">
        <f t="shared" si="14"/>
        <v>по справке</v>
      </c>
      <c r="U19" s="148">
        <f t="shared" si="14"/>
        <v>0</v>
      </c>
      <c r="V19" s="148">
        <f t="shared" si="14"/>
        <v>0</v>
      </c>
      <c r="W19" s="148">
        <f t="shared" si="14"/>
        <v>0</v>
      </c>
      <c r="X19" s="148" t="e">
        <f t="shared" si="14"/>
        <v>#REF!</v>
      </c>
      <c r="Y19" s="148">
        <f t="shared" si="14"/>
        <v>0</v>
      </c>
      <c r="Z19" s="148">
        <f t="shared" si="14"/>
        <v>0</v>
      </c>
      <c r="AA19" s="148">
        <f t="shared" si="14"/>
        <v>0</v>
      </c>
      <c r="AB19" s="148">
        <f t="shared" si="14"/>
        <v>0</v>
      </c>
      <c r="AC19" s="148">
        <f t="shared" si="14"/>
        <v>0</v>
      </c>
      <c r="AD19" s="148">
        <f t="shared" si="14"/>
        <v>0</v>
      </c>
      <c r="AE19" s="402">
        <f t="shared" si="14"/>
        <v>303935</v>
      </c>
      <c r="AF19" s="402">
        <f t="shared" si="14"/>
        <v>102904</v>
      </c>
      <c r="AG19" s="402">
        <f t="shared" si="14"/>
        <v>305288.72600000002</v>
      </c>
      <c r="AH19" s="402">
        <f t="shared" si="5"/>
        <v>100.44539983878134</v>
      </c>
      <c r="AI19" s="402">
        <f t="shared" si="14"/>
        <v>306843.989</v>
      </c>
      <c r="AJ19" s="402">
        <f t="shared" si="6"/>
        <v>100.5094400374287</v>
      </c>
      <c r="AK19" s="402">
        <f t="shared" si="14"/>
        <v>309203.005</v>
      </c>
      <c r="AL19" s="403">
        <f t="shared" si="14"/>
        <v>313607.29300000001</v>
      </c>
      <c r="AM19" s="334"/>
      <c r="AN19" s="305"/>
      <c r="AO19" s="305"/>
      <c r="AP19" s="155"/>
      <c r="AQ19" s="180"/>
      <c r="AR19" s="179"/>
      <c r="AS19" s="180"/>
      <c r="AT19" s="180"/>
      <c r="AU19" s="180"/>
      <c r="AV19" s="180"/>
      <c r="AW19" s="180"/>
    </row>
    <row r="20" spans="2:49" s="6" customFormat="1" ht="50.45" hidden="1" customHeight="1" x14ac:dyDescent="0.25">
      <c r="B20" s="225" t="s">
        <v>14</v>
      </c>
      <c r="C20" s="98"/>
      <c r="D20" s="98" t="s">
        <v>140</v>
      </c>
      <c r="E20" s="98" t="s">
        <v>124</v>
      </c>
      <c r="F20" s="14">
        <v>427740</v>
      </c>
      <c r="G20" s="14">
        <v>442165</v>
      </c>
      <c r="H20" s="14">
        <v>104308</v>
      </c>
      <c r="I20" s="14">
        <v>776846</v>
      </c>
      <c r="J20" s="14">
        <v>149503</v>
      </c>
      <c r="K20" s="352">
        <v>517150</v>
      </c>
      <c r="L20" s="352">
        <v>686063</v>
      </c>
      <c r="M20" s="352">
        <f>K20/L20*100</f>
        <v>75.379374780450192</v>
      </c>
      <c r="N20" s="352">
        <v>66757</v>
      </c>
      <c r="O20" s="352"/>
      <c r="P20" s="352">
        <v>675843.6</v>
      </c>
      <c r="Q20" s="352"/>
      <c r="R20" s="352"/>
      <c r="S20" s="353">
        <f t="shared" si="2"/>
        <v>175.69142740832041</v>
      </c>
      <c r="T20" s="354" t="s">
        <v>169</v>
      </c>
      <c r="U20" s="352"/>
      <c r="V20" s="352"/>
      <c r="W20" s="352"/>
      <c r="X20" s="352" t="e">
        <f>(#REF!/3)*12</f>
        <v>#REF!</v>
      </c>
      <c r="Y20" s="352"/>
      <c r="Z20" s="352"/>
      <c r="AA20" s="355"/>
      <c r="AB20" s="356"/>
      <c r="AC20" s="356"/>
      <c r="AD20" s="356"/>
      <c r="AE20" s="357">
        <v>303935</v>
      </c>
      <c r="AF20" s="357">
        <v>102904</v>
      </c>
      <c r="AG20" s="357">
        <v>305288.72600000002</v>
      </c>
      <c r="AH20" s="357">
        <f t="shared" si="5"/>
        <v>100.44539983878134</v>
      </c>
      <c r="AI20" s="358">
        <v>306843.989</v>
      </c>
      <c r="AJ20" s="358">
        <f t="shared" si="6"/>
        <v>100.5094400374287</v>
      </c>
      <c r="AK20" s="358">
        <v>309203.005</v>
      </c>
      <c r="AL20" s="359">
        <v>313607.29300000001</v>
      </c>
      <c r="AM20" s="336" t="s">
        <v>237</v>
      </c>
      <c r="AN20" s="313"/>
      <c r="AO20" s="313"/>
      <c r="AP20" s="224">
        <f>K20/I20*100</f>
        <v>66.570465703627235</v>
      </c>
      <c r="AQ20" s="167">
        <f>N20/J20*100</f>
        <v>44.652615666575251</v>
      </c>
      <c r="AR20" s="168">
        <f>AE20/K20*100</f>
        <v>58.77114956975732</v>
      </c>
      <c r="AS20" s="75"/>
      <c r="AT20" s="75"/>
      <c r="AU20" s="75"/>
      <c r="AV20" s="75"/>
      <c r="AW20" s="75"/>
    </row>
    <row r="21" spans="2:49" s="152" customFormat="1" ht="19.899999999999999" customHeight="1" x14ac:dyDescent="0.25">
      <c r="B21" s="153" t="s">
        <v>129</v>
      </c>
      <c r="C21" s="146"/>
      <c r="D21" s="146"/>
      <c r="E21" s="147"/>
      <c r="F21" s="148">
        <f>F23+F27</f>
        <v>331196</v>
      </c>
      <c r="G21" s="148">
        <f>G23+G27</f>
        <v>453865</v>
      </c>
      <c r="H21" s="148">
        <f t="shared" ref="H21" si="15">H23+H27</f>
        <v>119182.39999999999</v>
      </c>
      <c r="I21" s="148">
        <f>I23+I27</f>
        <v>948774.5</v>
      </c>
      <c r="J21" s="148">
        <f>J23+J27</f>
        <v>78175</v>
      </c>
      <c r="K21" s="148">
        <f t="shared" ref="K21:AL21" si="16">K23+K27</f>
        <v>423750</v>
      </c>
      <c r="L21" s="148"/>
      <c r="M21" s="148"/>
      <c r="N21" s="148">
        <f t="shared" si="16"/>
        <v>73268</v>
      </c>
      <c r="O21" s="148">
        <f t="shared" si="16"/>
        <v>0</v>
      </c>
      <c r="P21" s="148">
        <f t="shared" si="16"/>
        <v>252552.7</v>
      </c>
      <c r="Q21" s="148">
        <f t="shared" si="16"/>
        <v>0</v>
      </c>
      <c r="R21" s="148">
        <f t="shared" si="16"/>
        <v>10.747459837095386</v>
      </c>
      <c r="S21" s="148" t="e">
        <f t="shared" si="16"/>
        <v>#DIV/0!</v>
      </c>
      <c r="T21" s="148" t="e">
        <f t="shared" si="16"/>
        <v>#VALUE!</v>
      </c>
      <c r="U21" s="148">
        <f t="shared" si="16"/>
        <v>420000</v>
      </c>
      <c r="V21" s="148">
        <f t="shared" si="16"/>
        <v>430000</v>
      </c>
      <c r="W21" s="148">
        <f t="shared" si="16"/>
        <v>440000</v>
      </c>
      <c r="X21" s="148" t="e">
        <f t="shared" si="16"/>
        <v>#REF!</v>
      </c>
      <c r="Y21" s="148">
        <f t="shared" si="16"/>
        <v>0</v>
      </c>
      <c r="Z21" s="148">
        <f t="shared" si="16"/>
        <v>0</v>
      </c>
      <c r="AA21" s="148">
        <f t="shared" si="16"/>
        <v>0</v>
      </c>
      <c r="AB21" s="148" t="e">
        <f t="shared" si="16"/>
        <v>#REF!</v>
      </c>
      <c r="AC21" s="148" t="e">
        <f t="shared" si="16"/>
        <v>#REF!</v>
      </c>
      <c r="AD21" s="148">
        <f t="shared" si="16"/>
        <v>0</v>
      </c>
      <c r="AE21" s="402">
        <f>AE23+AE27</f>
        <v>336377</v>
      </c>
      <c r="AF21" s="402">
        <f>AF23+AF27</f>
        <v>73252.186000000002</v>
      </c>
      <c r="AG21" s="402">
        <f t="shared" si="16"/>
        <v>269485.52600000001</v>
      </c>
      <c r="AH21" s="402">
        <f t="shared" si="5"/>
        <v>80.114135627584531</v>
      </c>
      <c r="AI21" s="402">
        <f t="shared" si="16"/>
        <v>277880.049</v>
      </c>
      <c r="AJ21" s="402">
        <f t="shared" si="6"/>
        <v>103.11501813273638</v>
      </c>
      <c r="AK21" s="402">
        <f t="shared" si="16"/>
        <v>286815.38399999996</v>
      </c>
      <c r="AL21" s="403">
        <f t="shared" si="16"/>
        <v>295852.67700000003</v>
      </c>
      <c r="AM21" s="334"/>
      <c r="AN21" s="305"/>
      <c r="AO21" s="305"/>
      <c r="AP21" s="224"/>
      <c r="AQ21" s="167"/>
      <c r="AR21" s="180"/>
      <c r="AS21" s="180"/>
      <c r="AT21" s="180"/>
      <c r="AU21" s="180"/>
      <c r="AV21" s="180"/>
      <c r="AW21" s="180"/>
    </row>
    <row r="22" spans="2:49" ht="12.6" hidden="1" customHeight="1" x14ac:dyDescent="0.25">
      <c r="B22" s="48"/>
      <c r="C22" s="21"/>
      <c r="D22" s="21"/>
      <c r="E22" s="22"/>
      <c r="F22" s="27">
        <f>F27+F23</f>
        <v>331196</v>
      </c>
      <c r="G22" s="24"/>
      <c r="H22" s="27"/>
      <c r="I22" s="27"/>
      <c r="J22" s="27"/>
      <c r="K22" s="27"/>
      <c r="L22" s="27"/>
      <c r="M22" s="27"/>
      <c r="N22" s="27"/>
      <c r="O22" s="27"/>
      <c r="P22" s="102"/>
      <c r="Q22" s="102"/>
      <c r="R22" s="27"/>
      <c r="S22" s="81" t="e">
        <f t="shared" si="2"/>
        <v>#DIV/0!</v>
      </c>
      <c r="T22" s="191"/>
      <c r="U22" s="192"/>
      <c r="V22" s="192"/>
      <c r="W22" s="192"/>
      <c r="X22" s="177"/>
      <c r="Y22" s="177"/>
      <c r="Z22" s="177"/>
      <c r="AA22" s="193"/>
      <c r="AE22" s="387"/>
      <c r="AF22" s="387"/>
      <c r="AG22" s="387"/>
      <c r="AH22" s="387" t="e">
        <f t="shared" si="5"/>
        <v>#DIV/0!</v>
      </c>
      <c r="AI22" s="387"/>
      <c r="AJ22" s="387" t="e">
        <f t="shared" si="6"/>
        <v>#DIV/0!</v>
      </c>
      <c r="AK22" s="387"/>
      <c r="AL22" s="388"/>
      <c r="AM22" s="51"/>
      <c r="AP22" s="224"/>
      <c r="AQ22" s="167"/>
    </row>
    <row r="23" spans="2:49" s="127" customFormat="1" ht="19.899999999999999" customHeight="1" x14ac:dyDescent="0.25">
      <c r="B23" s="135" t="s">
        <v>32</v>
      </c>
      <c r="C23" s="136"/>
      <c r="D23" s="123"/>
      <c r="E23" s="136"/>
      <c r="F23" s="125">
        <f t="shared" ref="F23:AL23" si="17">F24</f>
        <v>241196</v>
      </c>
      <c r="G23" s="125">
        <f t="shared" si="17"/>
        <v>372240</v>
      </c>
      <c r="H23" s="125">
        <f t="shared" si="17"/>
        <v>119182.39999999999</v>
      </c>
      <c r="I23" s="125">
        <f t="shared" si="17"/>
        <v>698392.5</v>
      </c>
      <c r="J23" s="125">
        <f t="shared" si="17"/>
        <v>63096</v>
      </c>
      <c r="K23" s="295">
        <f t="shared" si="17"/>
        <v>188760</v>
      </c>
      <c r="L23" s="125"/>
      <c r="M23" s="125"/>
      <c r="N23" s="125">
        <f t="shared" si="17"/>
        <v>27143</v>
      </c>
      <c r="O23" s="125">
        <f t="shared" si="17"/>
        <v>0</v>
      </c>
      <c r="P23" s="125">
        <f t="shared" si="17"/>
        <v>252552.7</v>
      </c>
      <c r="Q23" s="125">
        <f t="shared" si="17"/>
        <v>0</v>
      </c>
      <c r="R23" s="125">
        <f t="shared" si="17"/>
        <v>10.747459837095386</v>
      </c>
      <c r="S23" s="125">
        <f t="shared" si="17"/>
        <v>187.61887491940684</v>
      </c>
      <c r="T23" s="125" t="str">
        <f t="shared" si="17"/>
        <v>по справке</v>
      </c>
      <c r="U23" s="125">
        <f t="shared" si="17"/>
        <v>420000</v>
      </c>
      <c r="V23" s="125">
        <f t="shared" si="17"/>
        <v>430000</v>
      </c>
      <c r="W23" s="125">
        <f t="shared" si="17"/>
        <v>440000</v>
      </c>
      <c r="X23" s="125" t="e">
        <f t="shared" si="17"/>
        <v>#REF!</v>
      </c>
      <c r="Y23" s="125">
        <f t="shared" si="17"/>
        <v>0</v>
      </c>
      <c r="Z23" s="125">
        <f t="shared" si="17"/>
        <v>0</v>
      </c>
      <c r="AA23" s="125">
        <f t="shared" si="17"/>
        <v>0</v>
      </c>
      <c r="AB23" s="125" t="e">
        <f t="shared" si="17"/>
        <v>#REF!</v>
      </c>
      <c r="AC23" s="125" t="e">
        <f t="shared" si="17"/>
        <v>#REF!</v>
      </c>
      <c r="AD23" s="125">
        <f t="shared" si="17"/>
        <v>0</v>
      </c>
      <c r="AE23" s="134">
        <f t="shared" si="17"/>
        <v>187326.8</v>
      </c>
      <c r="AF23" s="134">
        <f>AF24</f>
        <v>29104.400000000001</v>
      </c>
      <c r="AG23" s="134">
        <f t="shared" si="17"/>
        <v>116663.76</v>
      </c>
      <c r="AH23" s="134">
        <f t="shared" si="5"/>
        <v>62.278200449695397</v>
      </c>
      <c r="AI23" s="134">
        <f t="shared" si="17"/>
        <v>121119.149</v>
      </c>
      <c r="AJ23" s="134">
        <f t="shared" si="6"/>
        <v>103.81900000480013</v>
      </c>
      <c r="AK23" s="134">
        <f t="shared" si="17"/>
        <v>125958.94899999999</v>
      </c>
      <c r="AL23" s="361">
        <f t="shared" si="17"/>
        <v>130754.458</v>
      </c>
      <c r="AM23" s="337"/>
      <c r="AN23" s="307"/>
      <c r="AO23" s="307"/>
      <c r="AP23" s="224"/>
      <c r="AQ23" s="167"/>
      <c r="AR23" s="190"/>
      <c r="AS23" s="190"/>
      <c r="AT23" s="190"/>
      <c r="AU23" s="190"/>
      <c r="AV23" s="190"/>
      <c r="AW23" s="190"/>
    </row>
    <row r="24" spans="2:49" s="463" customFormat="1" ht="32.450000000000003" customHeight="1" x14ac:dyDescent="0.25">
      <c r="B24" s="436" t="s">
        <v>34</v>
      </c>
      <c r="C24" s="437" t="s">
        <v>142</v>
      </c>
      <c r="D24" s="438" t="s">
        <v>37</v>
      </c>
      <c r="E24" s="438" t="s">
        <v>35</v>
      </c>
      <c r="F24" s="453">
        <v>241196</v>
      </c>
      <c r="G24" s="453">
        <v>372240</v>
      </c>
      <c r="H24" s="453">
        <v>119182.39999999999</v>
      </c>
      <c r="I24" s="453">
        <v>698392.5</v>
      </c>
      <c r="J24" s="453">
        <v>63096</v>
      </c>
      <c r="K24" s="440">
        <v>188760</v>
      </c>
      <c r="L24" s="440">
        <v>613342</v>
      </c>
      <c r="M24" s="440">
        <f>K24/L24*100</f>
        <v>30.775652083177086</v>
      </c>
      <c r="N24" s="440">
        <v>27143</v>
      </c>
      <c r="O24" s="454"/>
      <c r="P24" s="454">
        <v>252552.7</v>
      </c>
      <c r="Q24" s="454"/>
      <c r="R24" s="454">
        <f>N24/P24*100</f>
        <v>10.747459837095386</v>
      </c>
      <c r="S24" s="455">
        <f t="shared" si="2"/>
        <v>187.61887491940684</v>
      </c>
      <c r="T24" s="454" t="s">
        <v>169</v>
      </c>
      <c r="U24" s="454">
        <v>420000</v>
      </c>
      <c r="V24" s="454">
        <v>430000</v>
      </c>
      <c r="W24" s="454">
        <v>440000</v>
      </c>
      <c r="X24" s="454" t="e">
        <f>(#REF!/3)*12</f>
        <v>#REF!</v>
      </c>
      <c r="Y24" s="454"/>
      <c r="Z24" s="454"/>
      <c r="AA24" s="456"/>
      <c r="AB24" s="457" t="e">
        <f>#REF!+#REF!</f>
        <v>#REF!</v>
      </c>
      <c r="AC24" s="457" t="e">
        <f>#REF!-AB24</f>
        <v>#REF!</v>
      </c>
      <c r="AD24" s="457"/>
      <c r="AE24" s="446">
        <v>187326.8</v>
      </c>
      <c r="AF24" s="446">
        <v>29104.400000000001</v>
      </c>
      <c r="AG24" s="446">
        <v>116663.76</v>
      </c>
      <c r="AH24" s="446">
        <f t="shared" si="5"/>
        <v>62.278200449695397</v>
      </c>
      <c r="AI24" s="446">
        <v>121119.149</v>
      </c>
      <c r="AJ24" s="446">
        <f t="shared" si="6"/>
        <v>103.81900000480013</v>
      </c>
      <c r="AK24" s="446">
        <v>125958.94899999999</v>
      </c>
      <c r="AL24" s="447">
        <v>130754.458</v>
      </c>
      <c r="AM24" s="458" t="s">
        <v>241</v>
      </c>
      <c r="AN24" s="459"/>
      <c r="AO24" s="459"/>
      <c r="AP24" s="460">
        <f t="shared" ref="AP24:AP26" si="18">K24/I24*100</f>
        <v>27.027781655730838</v>
      </c>
      <c r="AQ24" s="461">
        <f t="shared" ref="AQ24:AQ26" si="19">N24/J24*100</f>
        <v>43.018574870039302</v>
      </c>
      <c r="AR24" s="462"/>
      <c r="AS24" s="462"/>
      <c r="AT24" s="462"/>
      <c r="AU24" s="462"/>
      <c r="AV24" s="462"/>
      <c r="AW24" s="462"/>
    </row>
    <row r="25" spans="2:49" ht="17.45" hidden="1" customHeight="1" x14ac:dyDescent="0.25">
      <c r="B25" s="50" t="s">
        <v>33</v>
      </c>
      <c r="C25" s="25" t="s">
        <v>143</v>
      </c>
      <c r="D25" s="3" t="s">
        <v>37</v>
      </c>
      <c r="E25" s="3" t="s">
        <v>35</v>
      </c>
      <c r="F25" s="25"/>
      <c r="G25" s="63"/>
      <c r="H25" s="25"/>
      <c r="I25" s="25"/>
      <c r="J25" s="25"/>
      <c r="K25" s="25"/>
      <c r="L25" s="25"/>
      <c r="M25" s="25"/>
      <c r="N25" s="70"/>
      <c r="O25" s="70"/>
      <c r="P25" s="107"/>
      <c r="Q25" s="107"/>
      <c r="R25" s="26"/>
      <c r="S25" s="81" t="e">
        <f t="shared" si="2"/>
        <v>#DIV/0!</v>
      </c>
      <c r="T25" s="78"/>
      <c r="U25" s="13"/>
      <c r="V25" s="13"/>
      <c r="W25" s="13"/>
      <c r="X25" s="23"/>
      <c r="Y25" s="23"/>
      <c r="Z25" s="23"/>
      <c r="AA25" s="195"/>
      <c r="AE25" s="387"/>
      <c r="AF25" s="387"/>
      <c r="AG25" s="387"/>
      <c r="AH25" s="387" t="e">
        <f t="shared" si="5"/>
        <v>#DIV/0!</v>
      </c>
      <c r="AI25" s="387"/>
      <c r="AJ25" s="387" t="e">
        <f t="shared" si="6"/>
        <v>#DIV/0!</v>
      </c>
      <c r="AK25" s="387"/>
      <c r="AL25" s="388"/>
      <c r="AM25" s="51"/>
      <c r="AP25" s="224" t="e">
        <f t="shared" si="18"/>
        <v>#DIV/0!</v>
      </c>
      <c r="AQ25" s="167" t="e">
        <f t="shared" si="19"/>
        <v>#DIV/0!</v>
      </c>
    </row>
    <row r="26" spans="2:49" ht="17.45" hidden="1" customHeight="1" x14ac:dyDescent="0.25">
      <c r="B26" s="50" t="s">
        <v>141</v>
      </c>
      <c r="C26" s="25" t="s">
        <v>143</v>
      </c>
      <c r="D26" s="37" t="s">
        <v>37</v>
      </c>
      <c r="E26" s="3" t="s">
        <v>30</v>
      </c>
      <c r="F26" s="25"/>
      <c r="G26" s="63"/>
      <c r="H26" s="25"/>
      <c r="I26" s="25"/>
      <c r="J26" s="25"/>
      <c r="K26" s="25"/>
      <c r="L26" s="25"/>
      <c r="M26" s="25"/>
      <c r="N26" s="70"/>
      <c r="O26" s="70"/>
      <c r="P26" s="107"/>
      <c r="Q26" s="107"/>
      <c r="R26" s="26"/>
      <c r="S26" s="81" t="e">
        <f t="shared" si="2"/>
        <v>#DIV/0!</v>
      </c>
      <c r="T26" s="78"/>
      <c r="U26" s="13"/>
      <c r="V26" s="13"/>
      <c r="W26" s="13"/>
      <c r="X26" s="23"/>
      <c r="Y26" s="23"/>
      <c r="Z26" s="23"/>
      <c r="AA26" s="195"/>
      <c r="AE26" s="387"/>
      <c r="AF26" s="387"/>
      <c r="AG26" s="387"/>
      <c r="AH26" s="387" t="e">
        <f t="shared" si="5"/>
        <v>#DIV/0!</v>
      </c>
      <c r="AI26" s="387"/>
      <c r="AJ26" s="387" t="e">
        <f t="shared" si="6"/>
        <v>#DIV/0!</v>
      </c>
      <c r="AK26" s="387"/>
      <c r="AL26" s="388"/>
      <c r="AM26" s="51"/>
      <c r="AP26" s="224" t="e">
        <f t="shared" si="18"/>
        <v>#DIV/0!</v>
      </c>
      <c r="AQ26" s="167" t="e">
        <f t="shared" si="19"/>
        <v>#DIV/0!</v>
      </c>
    </row>
    <row r="27" spans="2:49" s="140" customFormat="1" ht="19.899999999999999" customHeight="1" x14ac:dyDescent="0.25">
      <c r="B27" s="285" t="s">
        <v>25</v>
      </c>
      <c r="C27" s="286"/>
      <c r="D27" s="130"/>
      <c r="E27" s="130"/>
      <c r="F27" s="125">
        <v>90000</v>
      </c>
      <c r="G27" s="125">
        <f>453865-G23</f>
        <v>81625</v>
      </c>
      <c r="H27" s="125"/>
      <c r="I27" s="134">
        <f>SUM(I30:I40)</f>
        <v>250382</v>
      </c>
      <c r="J27" s="134">
        <f>J30+J31+J32</f>
        <v>15079</v>
      </c>
      <c r="K27" s="362">
        <f>SUM(K30:K40)</f>
        <v>234990</v>
      </c>
      <c r="L27" s="125">
        <v>232873.7</v>
      </c>
      <c r="M27" s="125"/>
      <c r="N27" s="125">
        <f>SUM(N30:N40)</f>
        <v>46125</v>
      </c>
      <c r="O27" s="125">
        <f t="shared" ref="O27:AL27" si="20">SUM(O30:O40)</f>
        <v>0</v>
      </c>
      <c r="P27" s="125">
        <f t="shared" si="20"/>
        <v>0</v>
      </c>
      <c r="Q27" s="125">
        <f t="shared" si="20"/>
        <v>0</v>
      </c>
      <c r="R27" s="125">
        <f t="shared" si="20"/>
        <v>0</v>
      </c>
      <c r="S27" s="125" t="e">
        <f t="shared" si="20"/>
        <v>#DIV/0!</v>
      </c>
      <c r="T27" s="125">
        <f t="shared" si="20"/>
        <v>0</v>
      </c>
      <c r="U27" s="125">
        <f t="shared" si="20"/>
        <v>0</v>
      </c>
      <c r="V27" s="125">
        <f t="shared" si="20"/>
        <v>0</v>
      </c>
      <c r="W27" s="125">
        <f t="shared" si="20"/>
        <v>0</v>
      </c>
      <c r="X27" s="125" t="e">
        <f t="shared" si="20"/>
        <v>#REF!</v>
      </c>
      <c r="Y27" s="125">
        <f t="shared" si="20"/>
        <v>0</v>
      </c>
      <c r="Z27" s="125">
        <f t="shared" si="20"/>
        <v>0</v>
      </c>
      <c r="AA27" s="125">
        <f t="shared" si="20"/>
        <v>0</v>
      </c>
      <c r="AB27" s="125">
        <f t="shared" si="20"/>
        <v>0</v>
      </c>
      <c r="AC27" s="125">
        <f t="shared" si="20"/>
        <v>0</v>
      </c>
      <c r="AD27" s="125">
        <f t="shared" si="20"/>
        <v>0</v>
      </c>
      <c r="AE27" s="134">
        <f t="shared" si="20"/>
        <v>149050.20000000001</v>
      </c>
      <c r="AF27" s="134">
        <f t="shared" si="20"/>
        <v>44147.786</v>
      </c>
      <c r="AG27" s="134">
        <f t="shared" si="20"/>
        <v>152821.766</v>
      </c>
      <c r="AH27" s="134">
        <f t="shared" si="5"/>
        <v>102.53039982502538</v>
      </c>
      <c r="AI27" s="134">
        <f t="shared" si="20"/>
        <v>156760.90000000002</v>
      </c>
      <c r="AJ27" s="134">
        <f t="shared" si="6"/>
        <v>102.57760010442493</v>
      </c>
      <c r="AK27" s="134">
        <f t="shared" si="20"/>
        <v>160856.435</v>
      </c>
      <c r="AL27" s="361">
        <f t="shared" si="20"/>
        <v>165098.21900000001</v>
      </c>
      <c r="AM27" s="337"/>
      <c r="AN27" s="307"/>
      <c r="AO27" s="307"/>
      <c r="AP27" s="214"/>
      <c r="AQ27" s="215"/>
      <c r="AR27" s="215"/>
      <c r="AS27" s="215"/>
      <c r="AT27" s="215"/>
      <c r="AU27" s="215"/>
      <c r="AV27" s="215"/>
      <c r="AW27" s="215"/>
    </row>
    <row r="28" spans="2:49" s="4" customFormat="1" ht="15.6" hidden="1" customHeight="1" x14ac:dyDescent="0.25">
      <c r="B28" s="238" t="s">
        <v>130</v>
      </c>
      <c r="C28" s="239"/>
      <c r="D28" s="240"/>
      <c r="E28" s="240"/>
      <c r="F28" s="90">
        <f>SUM(F30:F39)</f>
        <v>90000</v>
      </c>
      <c r="G28" s="59"/>
      <c r="H28" s="90"/>
      <c r="I28" s="90"/>
      <c r="J28" s="90"/>
      <c r="K28" s="90"/>
      <c r="L28" s="90"/>
      <c r="M28" s="90"/>
      <c r="N28" s="90"/>
      <c r="O28" s="90"/>
      <c r="P28" s="241"/>
      <c r="Q28" s="241"/>
      <c r="R28" s="90"/>
      <c r="S28" s="81" t="e">
        <f t="shared" si="2"/>
        <v>#DIV/0!</v>
      </c>
      <c r="T28" s="90"/>
      <c r="U28" s="90">
        <f>SUM(U30:U39)</f>
        <v>0</v>
      </c>
      <c r="V28" s="90">
        <f>SUM(V30:V39)</f>
        <v>0</v>
      </c>
      <c r="W28" s="90">
        <f>SUM(W30:W39)</f>
        <v>0</v>
      </c>
      <c r="X28" s="74" t="e">
        <f>#REF!/#REF!*100</f>
        <v>#REF!</v>
      </c>
      <c r="Y28" s="90">
        <f>Y21-Y24</f>
        <v>0</v>
      </c>
      <c r="Z28" s="90"/>
      <c r="AA28" s="90"/>
      <c r="AB28" s="90"/>
      <c r="AC28" s="90"/>
      <c r="AD28" s="242">
        <f>AD21-AD24</f>
        <v>0</v>
      </c>
      <c r="AE28" s="377"/>
      <c r="AF28" s="377"/>
      <c r="AG28" s="377"/>
      <c r="AH28" s="377" t="e">
        <f t="shared" si="5"/>
        <v>#DIV/0!</v>
      </c>
      <c r="AI28" s="377"/>
      <c r="AJ28" s="377" t="e">
        <f t="shared" si="6"/>
        <v>#DIV/0!</v>
      </c>
      <c r="AK28" s="377"/>
      <c r="AL28" s="378"/>
      <c r="AM28" s="338"/>
      <c r="AN28" s="309"/>
      <c r="AO28" s="309"/>
      <c r="AP28" s="243"/>
      <c r="AQ28" s="165"/>
      <c r="AR28" s="165"/>
      <c r="AS28" s="165"/>
      <c r="AT28" s="165"/>
      <c r="AU28" s="165"/>
      <c r="AV28" s="165"/>
      <c r="AW28" s="165"/>
    </row>
    <row r="29" spans="2:49" s="4" customFormat="1" ht="16.899999999999999" hidden="1" customHeight="1" x14ac:dyDescent="0.25">
      <c r="B29" s="235" t="s">
        <v>26</v>
      </c>
      <c r="C29" s="88" t="s">
        <v>143</v>
      </c>
      <c r="D29" s="7" t="s">
        <v>42</v>
      </c>
      <c r="E29" s="7" t="s">
        <v>28</v>
      </c>
      <c r="F29" s="84"/>
      <c r="G29" s="244"/>
      <c r="H29" s="84"/>
      <c r="I29" s="84"/>
      <c r="J29" s="84"/>
      <c r="K29" s="84"/>
      <c r="L29" s="84"/>
      <c r="M29" s="84"/>
      <c r="N29" s="201"/>
      <c r="O29" s="201"/>
      <c r="P29" s="245"/>
      <c r="Q29" s="245"/>
      <c r="R29" s="8"/>
      <c r="S29" s="81" t="e">
        <f t="shared" si="2"/>
        <v>#DIV/0!</v>
      </c>
      <c r="T29" s="8"/>
      <c r="U29" s="8"/>
      <c r="V29" s="8"/>
      <c r="W29" s="8"/>
      <c r="X29" s="246"/>
      <c r="Y29" s="246"/>
      <c r="Z29" s="246"/>
      <c r="AA29" s="247"/>
      <c r="AB29" s="165"/>
      <c r="AC29" s="165"/>
      <c r="AD29" s="165"/>
      <c r="AE29" s="377"/>
      <c r="AF29" s="377"/>
      <c r="AG29" s="377"/>
      <c r="AH29" s="377" t="e">
        <f t="shared" si="5"/>
        <v>#DIV/0!</v>
      </c>
      <c r="AI29" s="377"/>
      <c r="AJ29" s="377" t="e">
        <f t="shared" si="6"/>
        <v>#DIV/0!</v>
      </c>
      <c r="AK29" s="377"/>
      <c r="AL29" s="378"/>
      <c r="AM29" s="338"/>
      <c r="AN29" s="309"/>
      <c r="AO29" s="309"/>
      <c r="AP29" s="243"/>
      <c r="AQ29" s="165"/>
      <c r="AR29" s="165"/>
      <c r="AS29" s="165"/>
      <c r="AT29" s="165"/>
      <c r="AU29" s="165"/>
      <c r="AV29" s="165"/>
      <c r="AW29" s="165"/>
    </row>
    <row r="30" spans="2:49" s="42" customFormat="1" ht="24" customHeight="1" x14ac:dyDescent="0.25">
      <c r="B30" s="97" t="s">
        <v>27</v>
      </c>
      <c r="C30" s="40" t="s">
        <v>142</v>
      </c>
      <c r="D30" s="26" t="s">
        <v>43</v>
      </c>
      <c r="E30" s="26" t="s">
        <v>28</v>
      </c>
      <c r="F30" s="26">
        <f>(2611.1/3)*12</f>
        <v>10444.4</v>
      </c>
      <c r="G30" s="26">
        <v>8432.5</v>
      </c>
      <c r="H30" s="26">
        <v>0</v>
      </c>
      <c r="I30" s="352">
        <v>15465</v>
      </c>
      <c r="J30" s="352">
        <v>3333</v>
      </c>
      <c r="K30" s="352">
        <v>17200</v>
      </c>
      <c r="L30" s="352"/>
      <c r="M30" s="352"/>
      <c r="N30" s="352">
        <v>9229</v>
      </c>
      <c r="O30" s="352"/>
      <c r="P30" s="352"/>
      <c r="Q30" s="352"/>
      <c r="R30" s="352"/>
      <c r="S30" s="363">
        <f t="shared" si="2"/>
        <v>183.39756892973614</v>
      </c>
      <c r="T30" s="352" t="s">
        <v>181</v>
      </c>
      <c r="U30" s="352"/>
      <c r="V30" s="352"/>
      <c r="W30" s="352"/>
      <c r="X30" s="352" t="e">
        <f>(#REF!/3)*12</f>
        <v>#REF!</v>
      </c>
      <c r="Y30" s="364"/>
      <c r="Z30" s="364"/>
      <c r="AA30" s="365"/>
      <c r="AB30" s="366"/>
      <c r="AC30" s="366"/>
      <c r="AD30" s="366"/>
      <c r="AE30" s="357">
        <v>17770.2</v>
      </c>
      <c r="AF30" s="357">
        <v>12845</v>
      </c>
      <c r="AG30" s="357">
        <v>18481.008000000002</v>
      </c>
      <c r="AH30" s="357">
        <v>104</v>
      </c>
      <c r="AI30" s="357">
        <v>19220.248</v>
      </c>
      <c r="AJ30" s="357">
        <v>104</v>
      </c>
      <c r="AK30" s="357">
        <v>19989.058000000001</v>
      </c>
      <c r="AL30" s="360">
        <v>20788.620999999999</v>
      </c>
      <c r="AM30" s="339" t="s">
        <v>238</v>
      </c>
      <c r="AN30" s="314"/>
      <c r="AO30" s="314"/>
      <c r="AP30" s="213"/>
      <c r="AQ30" s="169"/>
      <c r="AR30" s="169"/>
      <c r="AS30" s="169"/>
      <c r="AT30" s="169"/>
      <c r="AU30" s="169"/>
      <c r="AV30" s="169"/>
      <c r="AW30" s="169"/>
    </row>
    <row r="31" spans="2:49" s="89" customFormat="1" ht="17.45" customHeight="1" x14ac:dyDescent="0.25">
      <c r="B31" s="235" t="s">
        <v>216</v>
      </c>
      <c r="C31" s="88" t="s">
        <v>143</v>
      </c>
      <c r="D31" s="249">
        <v>45634</v>
      </c>
      <c r="E31" s="78" t="s">
        <v>29</v>
      </c>
      <c r="F31" s="467">
        <f>90000-F30</f>
        <v>79555.600000000006</v>
      </c>
      <c r="G31" s="79">
        <v>279</v>
      </c>
      <c r="H31" s="79">
        <v>0</v>
      </c>
      <c r="I31" s="367">
        <v>200</v>
      </c>
      <c r="J31" s="367"/>
      <c r="K31" s="367"/>
      <c r="L31" s="367"/>
      <c r="M31" s="367"/>
      <c r="N31" s="367"/>
      <c r="O31" s="367"/>
      <c r="P31" s="367"/>
      <c r="Q31" s="367"/>
      <c r="R31" s="367"/>
      <c r="S31" s="353">
        <f t="shared" si="2"/>
        <v>71.68458781362007</v>
      </c>
      <c r="T31" s="368"/>
      <c r="U31" s="368"/>
      <c r="V31" s="368"/>
      <c r="W31" s="368"/>
      <c r="X31" s="368"/>
      <c r="Y31" s="368"/>
      <c r="Z31" s="368"/>
      <c r="AA31" s="369"/>
      <c r="AB31" s="370"/>
      <c r="AC31" s="370"/>
      <c r="AD31" s="370"/>
      <c r="AE31" s="371"/>
      <c r="AF31" s="371"/>
      <c r="AG31" s="371"/>
      <c r="AH31" s="371" t="e">
        <f t="shared" si="5"/>
        <v>#DIV/0!</v>
      </c>
      <c r="AI31" s="371"/>
      <c r="AJ31" s="371" t="e">
        <f t="shared" si="6"/>
        <v>#DIV/0!</v>
      </c>
      <c r="AK31" s="371"/>
      <c r="AL31" s="372"/>
      <c r="AM31" s="338"/>
      <c r="AN31" s="309"/>
      <c r="AO31" s="309"/>
      <c r="AP31" s="248"/>
      <c r="AQ31" s="164"/>
      <c r="AR31" s="164"/>
      <c r="AS31" s="164"/>
      <c r="AT31" s="164"/>
      <c r="AU31" s="164"/>
      <c r="AV31" s="164"/>
      <c r="AW31" s="164"/>
    </row>
    <row r="32" spans="2:49" s="42" customFormat="1" ht="16.899999999999999" hidden="1" customHeight="1" x14ac:dyDescent="0.25">
      <c r="B32" s="97" t="s">
        <v>203</v>
      </c>
      <c r="C32" s="40" t="s">
        <v>143</v>
      </c>
      <c r="D32" s="26" t="s">
        <v>42</v>
      </c>
      <c r="E32" s="26" t="s">
        <v>29</v>
      </c>
      <c r="F32" s="468"/>
      <c r="G32" s="467">
        <v>83737</v>
      </c>
      <c r="H32" s="258"/>
      <c r="I32" s="352">
        <v>43940</v>
      </c>
      <c r="J32" s="352">
        <v>11746</v>
      </c>
      <c r="K32" s="352">
        <f>22270+90</f>
        <v>22360</v>
      </c>
      <c r="L32" s="352"/>
      <c r="M32" s="352"/>
      <c r="N32" s="352">
        <v>9211</v>
      </c>
      <c r="O32" s="373"/>
      <c r="P32" s="373"/>
      <c r="Q32" s="373"/>
      <c r="R32" s="470"/>
      <c r="S32" s="363">
        <f t="shared" si="2"/>
        <v>52.473816831269325</v>
      </c>
      <c r="T32" s="364"/>
      <c r="U32" s="364"/>
      <c r="V32" s="364"/>
      <c r="W32" s="364"/>
      <c r="X32" s="364"/>
      <c r="Y32" s="364"/>
      <c r="Z32" s="364"/>
      <c r="AA32" s="365"/>
      <c r="AB32" s="366"/>
      <c r="AC32" s="366"/>
      <c r="AD32" s="366"/>
      <c r="AE32" s="357">
        <v>0</v>
      </c>
      <c r="AF32" s="357"/>
      <c r="AG32" s="357">
        <v>0</v>
      </c>
      <c r="AH32" s="357" t="e">
        <f t="shared" si="5"/>
        <v>#DIV/0!</v>
      </c>
      <c r="AI32" s="357">
        <v>0</v>
      </c>
      <c r="AJ32" s="357" t="e">
        <f t="shared" si="6"/>
        <v>#DIV/0!</v>
      </c>
      <c r="AK32" s="357">
        <v>0</v>
      </c>
      <c r="AL32" s="360">
        <v>0</v>
      </c>
      <c r="AM32" s="336" t="s">
        <v>239</v>
      </c>
      <c r="AN32" s="313"/>
      <c r="AO32" s="313"/>
      <c r="AP32" s="213" t="s">
        <v>207</v>
      </c>
      <c r="AQ32" s="169"/>
      <c r="AR32" s="169"/>
      <c r="AS32" s="169"/>
      <c r="AT32" s="169"/>
      <c r="AU32" s="169"/>
      <c r="AV32" s="169"/>
      <c r="AW32" s="169"/>
    </row>
    <row r="33" spans="2:49" s="42" customFormat="1" ht="16.149999999999999" customHeight="1" x14ac:dyDescent="0.25">
      <c r="B33" s="97" t="s">
        <v>221</v>
      </c>
      <c r="C33" s="40" t="s">
        <v>143</v>
      </c>
      <c r="D33" s="26" t="s">
        <v>43</v>
      </c>
      <c r="E33" s="26" t="s">
        <v>29</v>
      </c>
      <c r="F33" s="468"/>
      <c r="G33" s="468"/>
      <c r="H33" s="258"/>
      <c r="I33" s="352">
        <v>1342</v>
      </c>
      <c r="J33" s="352">
        <v>359</v>
      </c>
      <c r="K33" s="352">
        <v>1560</v>
      </c>
      <c r="L33" s="352"/>
      <c r="M33" s="352"/>
      <c r="N33" s="352">
        <v>392</v>
      </c>
      <c r="O33" s="374"/>
      <c r="P33" s="374"/>
      <c r="Q33" s="374"/>
      <c r="R33" s="471"/>
      <c r="S33" s="363" t="e">
        <f t="shared" si="2"/>
        <v>#DIV/0!</v>
      </c>
      <c r="T33" s="364"/>
      <c r="U33" s="364"/>
      <c r="V33" s="364"/>
      <c r="W33" s="364"/>
      <c r="X33" s="364"/>
      <c r="Y33" s="364"/>
      <c r="Z33" s="364"/>
      <c r="AA33" s="365"/>
      <c r="AB33" s="366"/>
      <c r="AC33" s="366"/>
      <c r="AD33" s="366"/>
      <c r="AE33" s="284">
        <v>1084</v>
      </c>
      <c r="AF33" s="284">
        <v>351</v>
      </c>
      <c r="AG33" s="284">
        <v>1404</v>
      </c>
      <c r="AH33" s="284">
        <f t="shared" si="5"/>
        <v>129.52029520295204</v>
      </c>
      <c r="AI33" s="284">
        <v>1755</v>
      </c>
      <c r="AJ33" s="284">
        <f t="shared" si="6"/>
        <v>125</v>
      </c>
      <c r="AK33" s="284">
        <v>2194</v>
      </c>
      <c r="AL33" s="375">
        <v>2742</v>
      </c>
      <c r="AM33" s="340" t="s">
        <v>169</v>
      </c>
      <c r="AN33" s="315"/>
      <c r="AO33" s="315"/>
      <c r="AP33" s="213"/>
      <c r="AQ33" s="169"/>
      <c r="AR33" s="169"/>
      <c r="AS33" s="169"/>
      <c r="AT33" s="169"/>
      <c r="AU33" s="169"/>
      <c r="AV33" s="169"/>
      <c r="AW33" s="169"/>
    </row>
    <row r="34" spans="2:49" s="89" customFormat="1" ht="24.6" hidden="1" customHeight="1" x14ac:dyDescent="0.25">
      <c r="B34" s="235" t="s">
        <v>202</v>
      </c>
      <c r="C34" s="88" t="s">
        <v>143</v>
      </c>
      <c r="D34" s="78" t="s">
        <v>39</v>
      </c>
      <c r="E34" s="78" t="s">
        <v>30</v>
      </c>
      <c r="F34" s="468"/>
      <c r="G34" s="468"/>
      <c r="H34" s="250"/>
      <c r="I34" s="354"/>
      <c r="J34" s="354"/>
      <c r="K34" s="354"/>
      <c r="L34" s="354"/>
      <c r="M34" s="354"/>
      <c r="N34" s="354"/>
      <c r="O34" s="376"/>
      <c r="P34" s="376"/>
      <c r="Q34" s="376"/>
      <c r="R34" s="471"/>
      <c r="S34" s="353" t="e">
        <f t="shared" si="2"/>
        <v>#DIV/0!</v>
      </c>
      <c r="T34" s="368"/>
      <c r="U34" s="368"/>
      <c r="V34" s="368"/>
      <c r="W34" s="368"/>
      <c r="X34" s="368"/>
      <c r="Y34" s="368"/>
      <c r="Z34" s="368"/>
      <c r="AA34" s="369"/>
      <c r="AB34" s="370"/>
      <c r="AC34" s="370"/>
      <c r="AD34" s="370"/>
      <c r="AE34" s="377"/>
      <c r="AF34" s="377"/>
      <c r="AG34" s="377"/>
      <c r="AH34" s="377" t="e">
        <f t="shared" si="5"/>
        <v>#DIV/0!</v>
      </c>
      <c r="AI34" s="377"/>
      <c r="AJ34" s="377" t="e">
        <f t="shared" si="6"/>
        <v>#DIV/0!</v>
      </c>
      <c r="AK34" s="377"/>
      <c r="AL34" s="378"/>
      <c r="AM34" s="338"/>
      <c r="AN34" s="309"/>
      <c r="AO34" s="309"/>
      <c r="AP34" s="248"/>
      <c r="AQ34" s="164"/>
      <c r="AR34" s="164"/>
      <c r="AS34" s="164"/>
      <c r="AT34" s="164"/>
      <c r="AU34" s="164"/>
      <c r="AV34" s="164"/>
      <c r="AW34" s="164"/>
    </row>
    <row r="35" spans="2:49" s="89" customFormat="1" ht="15" hidden="1" customHeight="1" x14ac:dyDescent="0.25">
      <c r="B35" s="235" t="s">
        <v>201</v>
      </c>
      <c r="C35" s="88"/>
      <c r="D35" s="78" t="s">
        <v>42</v>
      </c>
      <c r="E35" s="78" t="s">
        <v>31</v>
      </c>
      <c r="F35" s="468"/>
      <c r="G35" s="468"/>
      <c r="H35" s="250"/>
      <c r="I35" s="354"/>
      <c r="J35" s="354"/>
      <c r="K35" s="354"/>
      <c r="L35" s="354"/>
      <c r="M35" s="354"/>
      <c r="N35" s="354"/>
      <c r="O35" s="376"/>
      <c r="P35" s="376"/>
      <c r="Q35" s="376"/>
      <c r="R35" s="471"/>
      <c r="S35" s="353" t="e">
        <f t="shared" si="2"/>
        <v>#DIV/0!</v>
      </c>
      <c r="T35" s="368"/>
      <c r="U35" s="368"/>
      <c r="V35" s="368"/>
      <c r="W35" s="368"/>
      <c r="X35" s="368"/>
      <c r="Y35" s="368"/>
      <c r="Z35" s="368"/>
      <c r="AA35" s="369"/>
      <c r="AB35" s="370"/>
      <c r="AC35" s="370"/>
      <c r="AD35" s="370"/>
      <c r="AE35" s="377"/>
      <c r="AF35" s="377"/>
      <c r="AG35" s="377"/>
      <c r="AH35" s="377" t="e">
        <f t="shared" si="5"/>
        <v>#DIV/0!</v>
      </c>
      <c r="AI35" s="377"/>
      <c r="AJ35" s="377" t="e">
        <f t="shared" si="6"/>
        <v>#DIV/0!</v>
      </c>
      <c r="AK35" s="377"/>
      <c r="AL35" s="378"/>
      <c r="AM35" s="338"/>
      <c r="AN35" s="309"/>
      <c r="AO35" s="309"/>
      <c r="AP35" s="248"/>
      <c r="AQ35" s="164"/>
      <c r="AR35" s="164"/>
      <c r="AS35" s="164"/>
      <c r="AT35" s="164"/>
      <c r="AU35" s="164"/>
      <c r="AV35" s="164"/>
      <c r="AW35" s="164"/>
    </row>
    <row r="36" spans="2:49" s="452" customFormat="1" ht="30.6" customHeight="1" x14ac:dyDescent="0.25">
      <c r="B36" s="436" t="s">
        <v>222</v>
      </c>
      <c r="C36" s="437" t="s">
        <v>143</v>
      </c>
      <c r="D36" s="438" t="s">
        <v>38</v>
      </c>
      <c r="E36" s="438" t="s">
        <v>35</v>
      </c>
      <c r="F36" s="468"/>
      <c r="G36" s="468"/>
      <c r="H36" s="439"/>
      <c r="I36" s="440">
        <v>14427</v>
      </c>
      <c r="J36" s="440"/>
      <c r="K36" s="440">
        <v>8653</v>
      </c>
      <c r="L36" s="440"/>
      <c r="M36" s="440"/>
      <c r="N36" s="440"/>
      <c r="O36" s="441"/>
      <c r="P36" s="441"/>
      <c r="Q36" s="441"/>
      <c r="R36" s="471"/>
      <c r="S36" s="442" t="e">
        <f t="shared" si="2"/>
        <v>#DIV/0!</v>
      </c>
      <c r="T36" s="443"/>
      <c r="U36" s="443"/>
      <c r="V36" s="443"/>
      <c r="W36" s="443"/>
      <c r="X36" s="443"/>
      <c r="Y36" s="443"/>
      <c r="Z36" s="443"/>
      <c r="AA36" s="444"/>
      <c r="AB36" s="445"/>
      <c r="AC36" s="445"/>
      <c r="AD36" s="445"/>
      <c r="AE36" s="446">
        <f>25921-4276.9-5383.1</f>
        <v>16260.999999999998</v>
      </c>
      <c r="AF36" s="446">
        <f t="shared" ref="AF36:AL37" si="21">AE36*1.026</f>
        <v>16683.786</v>
      </c>
      <c r="AG36" s="446">
        <v>17157.364000000001</v>
      </c>
      <c r="AH36" s="446">
        <v>105.51235739499415</v>
      </c>
      <c r="AI36" s="446">
        <v>17582.556</v>
      </c>
      <c r="AJ36" s="446">
        <v>102.47818641914404</v>
      </c>
      <c r="AK36" s="446">
        <v>18160.702000000001</v>
      </c>
      <c r="AL36" s="447">
        <v>18528.981</v>
      </c>
      <c r="AM36" s="448" t="s">
        <v>242</v>
      </c>
      <c r="AN36" s="449"/>
      <c r="AO36" s="449"/>
      <c r="AP36" s="450" t="s">
        <v>223</v>
      </c>
      <c r="AQ36" s="451"/>
      <c r="AR36" s="451"/>
      <c r="AS36" s="451"/>
      <c r="AT36" s="451"/>
      <c r="AU36" s="451"/>
      <c r="AV36" s="451"/>
      <c r="AW36" s="451"/>
    </row>
    <row r="37" spans="2:49" s="42" customFormat="1" ht="29.25" customHeight="1" x14ac:dyDescent="0.25">
      <c r="B37" s="97" t="s">
        <v>224</v>
      </c>
      <c r="C37" s="40" t="s">
        <v>143</v>
      </c>
      <c r="D37" s="26" t="s">
        <v>39</v>
      </c>
      <c r="E37" s="26" t="s">
        <v>40</v>
      </c>
      <c r="F37" s="468"/>
      <c r="G37" s="468"/>
      <c r="H37" s="258"/>
      <c r="I37" s="352">
        <v>57029</v>
      </c>
      <c r="J37" s="352"/>
      <c r="K37" s="352">
        <v>55525</v>
      </c>
      <c r="L37" s="352"/>
      <c r="M37" s="352"/>
      <c r="N37" s="352"/>
      <c r="O37" s="374"/>
      <c r="P37" s="374"/>
      <c r="Q37" s="374"/>
      <c r="R37" s="471"/>
      <c r="S37" s="363" t="e">
        <f t="shared" si="2"/>
        <v>#DIV/0!</v>
      </c>
      <c r="T37" s="364"/>
      <c r="U37" s="364"/>
      <c r="V37" s="364"/>
      <c r="W37" s="364"/>
      <c r="X37" s="364"/>
      <c r="Y37" s="364"/>
      <c r="Z37" s="364"/>
      <c r="AA37" s="365"/>
      <c r="AB37" s="366"/>
      <c r="AC37" s="366"/>
      <c r="AD37" s="366"/>
      <c r="AE37" s="284"/>
      <c r="AF37" s="284">
        <f t="shared" si="21"/>
        <v>0</v>
      </c>
      <c r="AG37" s="284">
        <f t="shared" si="21"/>
        <v>0</v>
      </c>
      <c r="AH37" s="284" t="e">
        <f t="shared" si="5"/>
        <v>#DIV/0!</v>
      </c>
      <c r="AI37" s="284">
        <f>AG37*1.026</f>
        <v>0</v>
      </c>
      <c r="AJ37" s="284" t="e">
        <f t="shared" si="6"/>
        <v>#DIV/0!</v>
      </c>
      <c r="AK37" s="284">
        <f>AI37*1.026</f>
        <v>0</v>
      </c>
      <c r="AL37" s="375">
        <f t="shared" si="21"/>
        <v>0</v>
      </c>
      <c r="AM37" s="341" t="s">
        <v>243</v>
      </c>
      <c r="AN37" s="316"/>
      <c r="AO37" s="316"/>
      <c r="AP37" s="213"/>
      <c r="AQ37" s="169"/>
      <c r="AR37" s="169"/>
      <c r="AS37" s="169"/>
      <c r="AT37" s="169"/>
      <c r="AU37" s="169"/>
      <c r="AV37" s="169"/>
      <c r="AW37" s="169"/>
    </row>
    <row r="38" spans="2:49" s="89" customFormat="1" ht="27.6" hidden="1" customHeight="1" x14ac:dyDescent="0.25">
      <c r="B38" s="235" t="s">
        <v>149</v>
      </c>
      <c r="C38" s="88" t="s">
        <v>143</v>
      </c>
      <c r="D38" s="78" t="s">
        <v>39</v>
      </c>
      <c r="E38" s="78" t="s">
        <v>41</v>
      </c>
      <c r="F38" s="468"/>
      <c r="G38" s="468"/>
      <c r="H38" s="250"/>
      <c r="I38" s="354"/>
      <c r="J38" s="354"/>
      <c r="K38" s="354"/>
      <c r="L38" s="354"/>
      <c r="M38" s="354"/>
      <c r="N38" s="354"/>
      <c r="O38" s="376"/>
      <c r="P38" s="376"/>
      <c r="Q38" s="376"/>
      <c r="R38" s="471"/>
      <c r="S38" s="353" t="e">
        <f t="shared" si="2"/>
        <v>#DIV/0!</v>
      </c>
      <c r="T38" s="368"/>
      <c r="U38" s="368"/>
      <c r="V38" s="368"/>
      <c r="W38" s="368"/>
      <c r="X38" s="368"/>
      <c r="Y38" s="368"/>
      <c r="Z38" s="368"/>
      <c r="AA38" s="369"/>
      <c r="AB38" s="370"/>
      <c r="AC38" s="370"/>
      <c r="AD38" s="370"/>
      <c r="AE38" s="377"/>
      <c r="AF38" s="377"/>
      <c r="AG38" s="377"/>
      <c r="AH38" s="377" t="e">
        <f t="shared" si="5"/>
        <v>#DIV/0!</v>
      </c>
      <c r="AI38" s="377"/>
      <c r="AJ38" s="377" t="e">
        <f t="shared" si="6"/>
        <v>#DIV/0!</v>
      </c>
      <c r="AK38" s="377"/>
      <c r="AL38" s="378"/>
      <c r="AM38" s="338"/>
      <c r="AN38" s="309"/>
      <c r="AO38" s="309"/>
      <c r="AP38" s="248" t="s">
        <v>211</v>
      </c>
      <c r="AQ38" s="164"/>
      <c r="AR38" s="164"/>
      <c r="AS38" s="164"/>
      <c r="AT38" s="164"/>
      <c r="AU38" s="164"/>
      <c r="AV38" s="164"/>
      <c r="AW38" s="164"/>
    </row>
    <row r="39" spans="2:49" s="89" customFormat="1" ht="19.899999999999999" hidden="1" customHeight="1" thickBot="1" x14ac:dyDescent="0.3">
      <c r="B39" s="251" t="s">
        <v>200</v>
      </c>
      <c r="C39" s="252" t="s">
        <v>143</v>
      </c>
      <c r="D39" s="253" t="s">
        <v>38</v>
      </c>
      <c r="E39" s="253" t="s">
        <v>139</v>
      </c>
      <c r="F39" s="469"/>
      <c r="G39" s="469"/>
      <c r="H39" s="254"/>
      <c r="I39" s="354"/>
      <c r="J39" s="354"/>
      <c r="K39" s="354"/>
      <c r="L39" s="354"/>
      <c r="M39" s="354"/>
      <c r="N39" s="354"/>
      <c r="O39" s="379"/>
      <c r="P39" s="379"/>
      <c r="Q39" s="379"/>
      <c r="R39" s="472"/>
      <c r="S39" s="353" t="e">
        <f t="shared" si="2"/>
        <v>#DIV/0!</v>
      </c>
      <c r="T39" s="380"/>
      <c r="U39" s="380"/>
      <c r="V39" s="380"/>
      <c r="W39" s="380"/>
      <c r="X39" s="380"/>
      <c r="Y39" s="380"/>
      <c r="Z39" s="380"/>
      <c r="AA39" s="381"/>
      <c r="AB39" s="370"/>
      <c r="AC39" s="370"/>
      <c r="AD39" s="370"/>
      <c r="AE39" s="377"/>
      <c r="AF39" s="377"/>
      <c r="AG39" s="377"/>
      <c r="AH39" s="377" t="e">
        <f t="shared" si="5"/>
        <v>#DIV/0!</v>
      </c>
      <c r="AI39" s="377"/>
      <c r="AJ39" s="377" t="e">
        <f t="shared" si="6"/>
        <v>#DIV/0!</v>
      </c>
      <c r="AK39" s="377"/>
      <c r="AL39" s="378"/>
      <c r="AM39" s="338"/>
      <c r="AN39" s="309"/>
      <c r="AO39" s="309"/>
      <c r="AP39" s="248"/>
      <c r="AQ39" s="164"/>
      <c r="AR39" s="164"/>
      <c r="AS39" s="164"/>
      <c r="AT39" s="164"/>
      <c r="AU39" s="164"/>
      <c r="AV39" s="164"/>
      <c r="AW39" s="164"/>
    </row>
    <row r="40" spans="2:49" s="42" customFormat="1" ht="31.9" customHeight="1" x14ac:dyDescent="0.25">
      <c r="B40" s="39" t="s">
        <v>225</v>
      </c>
      <c r="C40" s="40" t="s">
        <v>142</v>
      </c>
      <c r="D40" s="26" t="s">
        <v>39</v>
      </c>
      <c r="E40" s="26" t="s">
        <v>70</v>
      </c>
      <c r="F40" s="108"/>
      <c r="G40" s="108"/>
      <c r="H40" s="108"/>
      <c r="I40" s="352">
        <v>117979</v>
      </c>
      <c r="J40" s="352">
        <v>22057</v>
      </c>
      <c r="K40" s="364">
        <v>129692</v>
      </c>
      <c r="L40" s="382"/>
      <c r="M40" s="382"/>
      <c r="N40" s="364">
        <v>27293</v>
      </c>
      <c r="O40" s="383"/>
      <c r="P40" s="383"/>
      <c r="Q40" s="383"/>
      <c r="R40" s="383"/>
      <c r="S40" s="363" t="e">
        <f t="shared" si="2"/>
        <v>#DIV/0!</v>
      </c>
      <c r="T40" s="383" t="s">
        <v>182</v>
      </c>
      <c r="U40" s="383"/>
      <c r="V40" s="383"/>
      <c r="W40" s="383"/>
      <c r="X40" s="383"/>
      <c r="Y40" s="383"/>
      <c r="Z40" s="383"/>
      <c r="AA40" s="383"/>
      <c r="AB40" s="366"/>
      <c r="AC40" s="366"/>
      <c r="AD40" s="366"/>
      <c r="AE40" s="357">
        <v>113935</v>
      </c>
      <c r="AF40" s="360">
        <v>14268</v>
      </c>
      <c r="AG40" s="358">
        <f>115758+21.4-0.006</f>
        <v>115779.394</v>
      </c>
      <c r="AH40" s="358">
        <f t="shared" si="5"/>
        <v>101.61881248080044</v>
      </c>
      <c r="AI40" s="358">
        <f>118200+3.1-0.004</f>
        <v>118203.09600000001</v>
      </c>
      <c r="AJ40" s="358">
        <f t="shared" si="6"/>
        <v>102.09337941430235</v>
      </c>
      <c r="AK40" s="358">
        <f>120646.5-133.9+0.075</f>
        <v>120512.675</v>
      </c>
      <c r="AL40" s="359">
        <f>138489-15450.4+0.017</f>
        <v>123038.61700000001</v>
      </c>
      <c r="AM40" s="340" t="s">
        <v>169</v>
      </c>
      <c r="AN40" s="315"/>
      <c r="AO40" s="315"/>
      <c r="AP40" s="223">
        <f>K40/I40*100</f>
        <v>109.92803804066827</v>
      </c>
      <c r="AQ40" s="223">
        <f>AE40/K40*100</f>
        <v>87.850445671282728</v>
      </c>
      <c r="AR40" s="169"/>
      <c r="AS40" s="169"/>
      <c r="AT40" s="169"/>
      <c r="AU40" s="169"/>
      <c r="AV40" s="169"/>
      <c r="AW40" s="169"/>
    </row>
    <row r="41" spans="2:49" ht="32.450000000000003" hidden="1" customHeight="1" x14ac:dyDescent="0.25">
      <c r="B41" s="128" t="s">
        <v>22</v>
      </c>
      <c r="C41" s="129"/>
      <c r="D41" s="129"/>
      <c r="E41" s="130"/>
      <c r="F41" s="125" t="e">
        <f t="shared" ref="F41:K41" si="22">F43+F76</f>
        <v>#REF!</v>
      </c>
      <c r="G41" s="125" t="e">
        <f t="shared" si="22"/>
        <v>#REF!</v>
      </c>
      <c r="H41" s="125" t="e">
        <f t="shared" si="22"/>
        <v>#REF!</v>
      </c>
      <c r="I41" s="125">
        <f t="shared" si="22"/>
        <v>16938134</v>
      </c>
      <c r="J41" s="125">
        <f t="shared" si="22"/>
        <v>3623176.8600000003</v>
      </c>
      <c r="K41" s="295">
        <f t="shared" si="22"/>
        <v>24256507.899999999</v>
      </c>
      <c r="L41" s="125"/>
      <c r="M41" s="125"/>
      <c r="N41" s="125">
        <f>N43+N76</f>
        <v>5372433.2000000002</v>
      </c>
      <c r="O41" s="125">
        <v>17310998.300000001</v>
      </c>
      <c r="P41" s="131">
        <v>17465488.600000001</v>
      </c>
      <c r="Q41" s="131">
        <f>N41/O41*100</f>
        <v>31.034797109303625</v>
      </c>
      <c r="R41" s="125">
        <f>N41/P41*100</f>
        <v>30.760280018733628</v>
      </c>
      <c r="S41" s="126" t="e">
        <f t="shared" si="2"/>
        <v>#REF!</v>
      </c>
      <c r="T41" s="126"/>
      <c r="U41" s="125"/>
      <c r="V41" s="125"/>
      <c r="W41" s="125"/>
      <c r="X41" s="196"/>
      <c r="Y41" s="196"/>
      <c r="Z41" s="196"/>
      <c r="AA41" s="196"/>
      <c r="AB41" s="190"/>
      <c r="AC41" s="190"/>
      <c r="AD41" s="190"/>
      <c r="AE41" s="406">
        <f t="shared" ref="AE41:AL41" si="23">AE43+AE76</f>
        <v>27814973</v>
      </c>
      <c r="AF41" s="406">
        <f t="shared" si="23"/>
        <v>6423561.7000000002</v>
      </c>
      <c r="AG41" s="406">
        <f t="shared" si="23"/>
        <v>28101129.952999998</v>
      </c>
      <c r="AH41" s="406">
        <f t="shared" si="5"/>
        <v>101.02878745559092</v>
      </c>
      <c r="AI41" s="406">
        <f t="shared" si="23"/>
        <v>29085507.959000003</v>
      </c>
      <c r="AJ41" s="406">
        <f t="shared" si="6"/>
        <v>103.50298371505491</v>
      </c>
      <c r="AK41" s="406">
        <f t="shared" si="23"/>
        <v>30174453.245000001</v>
      </c>
      <c r="AL41" s="407">
        <f t="shared" si="23"/>
        <v>31380481.971999995</v>
      </c>
      <c r="AM41" s="335"/>
      <c r="AN41" s="306"/>
      <c r="AO41" s="306"/>
      <c r="AP41" s="212">
        <f>K41-24256508</f>
        <v>-0.10000000149011612</v>
      </c>
      <c r="AS41" s="161">
        <f>K47+K52+K54+K59+K67+K70+K73+K79+K99+K103+K108+K111+K118+K129</f>
        <v>22100030.000000004</v>
      </c>
    </row>
    <row r="42" spans="2:49" s="6" customFormat="1" ht="17.45" hidden="1" customHeight="1" x14ac:dyDescent="0.25">
      <c r="B42" s="33" t="s">
        <v>130</v>
      </c>
      <c r="C42" s="22"/>
      <c r="D42" s="21"/>
      <c r="E42" s="22"/>
      <c r="F42" s="27" t="e">
        <f>F43+F76</f>
        <v>#REF!</v>
      </c>
      <c r="G42" s="24"/>
      <c r="H42" s="27"/>
      <c r="I42" s="27"/>
      <c r="J42" s="27"/>
      <c r="K42" s="27"/>
      <c r="L42" s="27"/>
      <c r="M42" s="27"/>
      <c r="N42" s="27"/>
      <c r="O42" s="27"/>
      <c r="P42" s="102"/>
      <c r="Q42" s="102"/>
      <c r="R42" s="19" t="e">
        <f t="shared" ref="R42:R83" si="24">N42/O42*100</f>
        <v>#DIV/0!</v>
      </c>
      <c r="S42" s="81" t="e">
        <f t="shared" si="2"/>
        <v>#DIV/0!</v>
      </c>
      <c r="T42" s="85"/>
      <c r="U42" s="27"/>
      <c r="V42" s="27"/>
      <c r="W42" s="27"/>
      <c r="X42" s="177" t="e">
        <f>X43+X76</f>
        <v>#REF!</v>
      </c>
      <c r="Y42" s="177">
        <f>Y43+Y76</f>
        <v>0</v>
      </c>
      <c r="Z42" s="177">
        <f>Z43+Z76</f>
        <v>0</v>
      </c>
      <c r="AA42" s="177">
        <f>AA43+AA76</f>
        <v>0</v>
      </c>
      <c r="AB42" s="75"/>
      <c r="AC42" s="75"/>
      <c r="AD42" s="75"/>
      <c r="AE42" s="387"/>
      <c r="AF42" s="387"/>
      <c r="AG42" s="387"/>
      <c r="AH42" s="387" t="e">
        <f t="shared" si="5"/>
        <v>#DIV/0!</v>
      </c>
      <c r="AI42" s="387"/>
      <c r="AJ42" s="387" t="e">
        <f t="shared" si="6"/>
        <v>#DIV/0!</v>
      </c>
      <c r="AK42" s="387"/>
      <c r="AL42" s="388"/>
      <c r="AM42" s="51"/>
      <c r="AN42" s="311"/>
      <c r="AO42" s="311"/>
      <c r="AP42" s="157"/>
      <c r="AQ42" s="75"/>
      <c r="AR42" s="75"/>
      <c r="AS42" s="75"/>
      <c r="AT42" s="75"/>
      <c r="AU42" s="75"/>
      <c r="AV42" s="75"/>
      <c r="AW42" s="75"/>
    </row>
    <row r="43" spans="2:49" s="152" customFormat="1" ht="19.899999999999999" hidden="1" customHeight="1" x14ac:dyDescent="0.25">
      <c r="B43" s="145" t="s">
        <v>133</v>
      </c>
      <c r="C43" s="146"/>
      <c r="D43" s="146"/>
      <c r="E43" s="147"/>
      <c r="F43" s="148" t="e">
        <f>F47+F52+F54+F59+F67+F73</f>
        <v>#REF!</v>
      </c>
      <c r="G43" s="148" t="e">
        <f>G47+G52+G54+G59+G67+G73</f>
        <v>#REF!</v>
      </c>
      <c r="H43" s="148" t="e">
        <f>H47+H52+H54+H59+H67+H73</f>
        <v>#REF!</v>
      </c>
      <c r="I43" s="148">
        <f>I47+I52+I54+I59+I67+I73+I62</f>
        <v>14414644.5</v>
      </c>
      <c r="J43" s="148">
        <f>J47+J52+J54+J59+J67+J73</f>
        <v>2983445.06</v>
      </c>
      <c r="K43" s="295">
        <f>K47+K52+K54+K59+K67+K73+K70+K62</f>
        <v>18857880.899999999</v>
      </c>
      <c r="L43" s="148"/>
      <c r="M43" s="148"/>
      <c r="N43" s="148">
        <f t="shared" ref="N43:AD43" si="25">N47+N52+N54+N59+N67+N73</f>
        <v>4535873</v>
      </c>
      <c r="O43" s="148">
        <f t="shared" si="25"/>
        <v>9475900</v>
      </c>
      <c r="P43" s="148">
        <f t="shared" si="25"/>
        <v>80647.539999999994</v>
      </c>
      <c r="Q43" s="148" t="e">
        <f t="shared" si="25"/>
        <v>#DIV/0!</v>
      </c>
      <c r="R43" s="148" t="e">
        <f t="shared" si="25"/>
        <v>#DIV/0!</v>
      </c>
      <c r="S43" s="148" t="e">
        <f t="shared" si="25"/>
        <v>#REF!</v>
      </c>
      <c r="T43" s="148" t="e">
        <f t="shared" si="25"/>
        <v>#VALUE!</v>
      </c>
      <c r="U43" s="148">
        <f t="shared" si="25"/>
        <v>0</v>
      </c>
      <c r="V43" s="148">
        <f t="shared" si="25"/>
        <v>0</v>
      </c>
      <c r="W43" s="148">
        <f t="shared" si="25"/>
        <v>0</v>
      </c>
      <c r="X43" s="148" t="e">
        <f t="shared" si="25"/>
        <v>#REF!</v>
      </c>
      <c r="Y43" s="148">
        <f t="shared" si="25"/>
        <v>0</v>
      </c>
      <c r="Z43" s="148">
        <f t="shared" si="25"/>
        <v>0</v>
      </c>
      <c r="AA43" s="148">
        <f t="shared" si="25"/>
        <v>0</v>
      </c>
      <c r="AB43" s="148">
        <f t="shared" si="25"/>
        <v>0</v>
      </c>
      <c r="AC43" s="148">
        <f t="shared" si="25"/>
        <v>0</v>
      </c>
      <c r="AD43" s="148">
        <f t="shared" si="25"/>
        <v>0</v>
      </c>
      <c r="AE43" s="402">
        <f>AE47+AE52+AE54+AE59+AE62+AE67+AE70+AE73</f>
        <v>22294586</v>
      </c>
      <c r="AF43" s="402">
        <f>AF47+AF52+AF54+AF59+AF62+AF67+AF70+AF73+AF65</f>
        <v>5794664</v>
      </c>
      <c r="AG43" s="402">
        <f>AG47+AG52+AG54+AG59+AG62+AG67+AG70+AG73+AG65</f>
        <v>24319406.618999999</v>
      </c>
      <c r="AH43" s="402">
        <f t="shared" si="5"/>
        <v>109.08211804874959</v>
      </c>
      <c r="AI43" s="402">
        <f>AI47+AI52+AI54+AI59+AI62+AI67+AI70+AI73+AI65</f>
        <v>24947549.358000003</v>
      </c>
      <c r="AJ43" s="402">
        <f t="shared" si="6"/>
        <v>102.5828867819055</v>
      </c>
      <c r="AK43" s="402">
        <f>AK47+AK52+AK54+AK59+AK62+AK67+AK70+AK73+AK65</f>
        <v>25616005.074000001</v>
      </c>
      <c r="AL43" s="403">
        <f>AL47+AL52+AL54+AL59+AL62+AL67+AL70+AL73+AL65</f>
        <v>26332076.757999998</v>
      </c>
      <c r="AM43" s="334"/>
      <c r="AN43" s="305"/>
      <c r="AO43" s="305"/>
      <c r="AP43" s="290">
        <f>K43-18857881</f>
        <v>-0.10000000149011612</v>
      </c>
      <c r="AQ43" s="180"/>
      <c r="AR43" s="180"/>
      <c r="AS43" s="180"/>
      <c r="AT43" s="180"/>
      <c r="AU43" s="180"/>
      <c r="AV43" s="180"/>
      <c r="AW43" s="180"/>
    </row>
    <row r="44" spans="2:49" ht="21" hidden="1" customHeight="1" x14ac:dyDescent="0.25">
      <c r="B44" s="34" t="s">
        <v>18</v>
      </c>
      <c r="C44" s="7"/>
      <c r="D44" s="7"/>
      <c r="E44" s="3"/>
      <c r="F44" s="11"/>
      <c r="G44" s="11"/>
      <c r="H44" s="5"/>
      <c r="I44" s="5"/>
      <c r="J44" s="5"/>
      <c r="K44" s="5"/>
      <c r="L44" s="5"/>
      <c r="M44" s="5"/>
      <c r="N44" s="174"/>
      <c r="O44" s="174"/>
      <c r="P44" s="175"/>
      <c r="Q44" s="175"/>
      <c r="R44" s="36" t="e">
        <f t="shared" si="24"/>
        <v>#DIV/0!</v>
      </c>
      <c r="S44" s="81" t="e">
        <f t="shared" si="2"/>
        <v>#DIV/0!</v>
      </c>
      <c r="T44" s="8"/>
      <c r="U44" s="176"/>
      <c r="V44" s="176"/>
      <c r="W44" s="176"/>
      <c r="X44" s="177"/>
      <c r="Y44" s="177"/>
      <c r="Z44" s="177"/>
      <c r="AA44" s="177"/>
      <c r="AE44" s="387"/>
      <c r="AF44" s="387"/>
      <c r="AG44" s="387"/>
      <c r="AH44" s="387" t="e">
        <f t="shared" si="5"/>
        <v>#DIV/0!</v>
      </c>
      <c r="AI44" s="387"/>
      <c r="AJ44" s="387" t="e">
        <f t="shared" si="6"/>
        <v>#DIV/0!</v>
      </c>
      <c r="AK44" s="387"/>
      <c r="AL44" s="388"/>
      <c r="AM44" s="51"/>
    </row>
    <row r="45" spans="2:49" ht="21" hidden="1" customHeight="1" x14ac:dyDescent="0.25">
      <c r="B45" s="34"/>
      <c r="C45" s="7"/>
      <c r="D45" s="7"/>
      <c r="E45" s="3"/>
      <c r="F45" s="11"/>
      <c r="G45" s="11"/>
      <c r="H45" s="5"/>
      <c r="I45" s="5"/>
      <c r="J45" s="5"/>
      <c r="K45" s="5"/>
      <c r="L45" s="5"/>
      <c r="M45" s="5"/>
      <c r="N45" s="174"/>
      <c r="O45" s="174"/>
      <c r="P45" s="175"/>
      <c r="Q45" s="175"/>
      <c r="R45" s="36" t="e">
        <f t="shared" si="24"/>
        <v>#DIV/0!</v>
      </c>
      <c r="S45" s="81" t="e">
        <f t="shared" si="2"/>
        <v>#DIV/0!</v>
      </c>
      <c r="T45" s="8"/>
      <c r="U45" s="176"/>
      <c r="V45" s="176"/>
      <c r="W45" s="176"/>
      <c r="X45" s="197"/>
      <c r="Y45" s="197"/>
      <c r="Z45" s="197"/>
      <c r="AA45" s="197"/>
      <c r="AE45" s="387"/>
      <c r="AF45" s="387"/>
      <c r="AG45" s="387"/>
      <c r="AH45" s="387" t="e">
        <f t="shared" si="5"/>
        <v>#DIV/0!</v>
      </c>
      <c r="AI45" s="387"/>
      <c r="AJ45" s="387" t="e">
        <f t="shared" si="6"/>
        <v>#DIV/0!</v>
      </c>
      <c r="AK45" s="387"/>
      <c r="AL45" s="388"/>
      <c r="AM45" s="51"/>
    </row>
    <row r="46" spans="2:49" ht="16.149999999999999" hidden="1" customHeight="1" x14ac:dyDescent="0.25">
      <c r="B46" s="35" t="s">
        <v>130</v>
      </c>
      <c r="C46" s="28"/>
      <c r="D46" s="29"/>
      <c r="E46" s="22"/>
      <c r="F46" s="10" t="e">
        <f>F47+F48</f>
        <v>#REF!</v>
      </c>
      <c r="G46" s="10"/>
      <c r="H46" s="27"/>
      <c r="I46" s="27"/>
      <c r="J46" s="27"/>
      <c r="K46" s="27"/>
      <c r="L46" s="27"/>
      <c r="M46" s="27"/>
      <c r="N46" s="27"/>
      <c r="O46" s="27"/>
      <c r="P46" s="102"/>
      <c r="Q46" s="102"/>
      <c r="R46" s="36" t="e">
        <f t="shared" si="24"/>
        <v>#DIV/0!</v>
      </c>
      <c r="S46" s="81" t="e">
        <f t="shared" si="2"/>
        <v>#DIV/0!</v>
      </c>
      <c r="T46" s="85"/>
      <c r="U46" s="27"/>
      <c r="V46" s="27"/>
      <c r="W46" s="27"/>
      <c r="X46" s="197"/>
      <c r="Y46" s="197"/>
      <c r="Z46" s="197"/>
      <c r="AA46" s="197"/>
      <c r="AE46" s="387"/>
      <c r="AF46" s="387"/>
      <c r="AG46" s="387"/>
      <c r="AH46" s="387" t="e">
        <f t="shared" si="5"/>
        <v>#DIV/0!</v>
      </c>
      <c r="AI46" s="387"/>
      <c r="AJ46" s="387" t="e">
        <f t="shared" si="6"/>
        <v>#DIV/0!</v>
      </c>
      <c r="AK46" s="387"/>
      <c r="AL46" s="388"/>
      <c r="AM46" s="51"/>
    </row>
    <row r="47" spans="2:49" s="127" customFormat="1" ht="23.45" hidden="1" customHeight="1" x14ac:dyDescent="0.25">
      <c r="B47" s="137" t="s">
        <v>125</v>
      </c>
      <c r="C47" s="136"/>
      <c r="D47" s="138"/>
      <c r="E47" s="123"/>
      <c r="F47" s="125" t="e">
        <f>F48+F49</f>
        <v>#REF!</v>
      </c>
      <c r="G47" s="125">
        <f t="shared" ref="G47:P47" si="26">G48+G49</f>
        <v>7330889</v>
      </c>
      <c r="H47" s="125">
        <f t="shared" si="26"/>
        <v>2325915</v>
      </c>
      <c r="I47" s="125">
        <f t="shared" si="26"/>
        <v>8787452</v>
      </c>
      <c r="J47" s="125">
        <f t="shared" si="26"/>
        <v>1672191</v>
      </c>
      <c r="K47" s="125">
        <f t="shared" si="26"/>
        <v>10267994</v>
      </c>
      <c r="L47" s="125"/>
      <c r="M47" s="125"/>
      <c r="N47" s="125">
        <f t="shared" si="26"/>
        <v>3319666</v>
      </c>
      <c r="O47" s="125">
        <v>9121740</v>
      </c>
      <c r="P47" s="131">
        <f t="shared" si="26"/>
        <v>0</v>
      </c>
      <c r="Q47" s="131">
        <f>N47/O47*100</f>
        <v>36.39290310839818</v>
      </c>
      <c r="R47" s="125" t="e">
        <f>N47/P47*100</f>
        <v>#DIV/0!</v>
      </c>
      <c r="S47" s="126">
        <f t="shared" si="2"/>
        <v>119.86884537468785</v>
      </c>
      <c r="T47" s="126"/>
      <c r="U47" s="125"/>
      <c r="V47" s="125"/>
      <c r="W47" s="125"/>
      <c r="X47" s="125">
        <f>X48</f>
        <v>13061</v>
      </c>
      <c r="Y47" s="125">
        <f>Y48</f>
        <v>0</v>
      </c>
      <c r="Z47" s="125">
        <f>Z48</f>
        <v>0</v>
      </c>
      <c r="AA47" s="125">
        <f>AA48</f>
        <v>0</v>
      </c>
      <c r="AB47" s="189"/>
      <c r="AC47" s="190"/>
      <c r="AD47" s="190"/>
      <c r="AE47" s="394">
        <f>AE49</f>
        <v>10393505</v>
      </c>
      <c r="AF47" s="394">
        <f t="shared" ref="AF47:AL47" si="27">AF49</f>
        <v>2799895</v>
      </c>
      <c r="AG47" s="394">
        <f t="shared" si="27"/>
        <v>10664010.518999999</v>
      </c>
      <c r="AH47" s="394">
        <f t="shared" si="5"/>
        <v>102.6026400045028</v>
      </c>
      <c r="AI47" s="394">
        <f t="shared" si="27"/>
        <v>10942618.458000001</v>
      </c>
      <c r="AJ47" s="394">
        <f t="shared" si="6"/>
        <v>102.61260000169361</v>
      </c>
      <c r="AK47" s="394">
        <f t="shared" si="27"/>
        <v>11225975.374</v>
      </c>
      <c r="AL47" s="395">
        <f t="shared" si="27"/>
        <v>11517325.357999999</v>
      </c>
      <c r="AM47" s="342"/>
      <c r="AN47" s="317"/>
      <c r="AO47" s="317"/>
      <c r="AP47" s="158"/>
      <c r="AQ47" s="190"/>
      <c r="AR47" s="190"/>
      <c r="AS47" s="190"/>
      <c r="AT47" s="190"/>
      <c r="AU47" s="190"/>
      <c r="AV47" s="190"/>
      <c r="AW47" s="190"/>
    </row>
    <row r="48" spans="2:49" s="6" customFormat="1" ht="30" hidden="1" customHeight="1" x14ac:dyDescent="0.25">
      <c r="B48" s="87" t="s">
        <v>0</v>
      </c>
      <c r="C48" s="88"/>
      <c r="D48" s="78"/>
      <c r="E48" s="88" t="s">
        <v>166</v>
      </c>
      <c r="F48" s="79" t="e">
        <f>(#REF!/3)*12</f>
        <v>#REF!</v>
      </c>
      <c r="G48" s="79"/>
      <c r="H48" s="79">
        <v>0</v>
      </c>
      <c r="I48" s="79">
        <v>0</v>
      </c>
      <c r="J48" s="79"/>
      <c r="K48" s="79"/>
      <c r="L48" s="79"/>
      <c r="M48" s="79"/>
      <c r="N48" s="79"/>
      <c r="O48" s="36">
        <v>9121740</v>
      </c>
      <c r="P48" s="106"/>
      <c r="Q48" s="106"/>
      <c r="R48" s="36" t="e">
        <f t="shared" ref="R48:R60" si="28">N48/P48*100</f>
        <v>#DIV/0!</v>
      </c>
      <c r="S48" s="81" t="e">
        <f t="shared" si="2"/>
        <v>#DIV/0!</v>
      </c>
      <c r="T48" s="79" t="s">
        <v>173</v>
      </c>
      <c r="U48" s="14"/>
      <c r="V48" s="14"/>
      <c r="W48" s="14"/>
      <c r="X48" s="14">
        <v>13061</v>
      </c>
      <c r="Y48" s="14">
        <v>0</v>
      </c>
      <c r="Z48" s="14">
        <v>0</v>
      </c>
      <c r="AA48" s="14">
        <v>0</v>
      </c>
      <c r="AB48" s="167"/>
      <c r="AC48" s="75"/>
      <c r="AD48" s="75"/>
      <c r="AE48" s="387"/>
      <c r="AF48" s="387"/>
      <c r="AG48" s="387"/>
      <c r="AH48" s="387" t="e">
        <f t="shared" si="5"/>
        <v>#DIV/0!</v>
      </c>
      <c r="AI48" s="387"/>
      <c r="AJ48" s="387" t="e">
        <f t="shared" si="6"/>
        <v>#DIV/0!</v>
      </c>
      <c r="AK48" s="387"/>
      <c r="AL48" s="388"/>
      <c r="AM48" s="51"/>
      <c r="AN48" s="311"/>
      <c r="AO48" s="311"/>
      <c r="AP48" s="157"/>
      <c r="AQ48" s="75"/>
      <c r="AR48" s="75"/>
      <c r="AS48" s="75"/>
      <c r="AT48" s="75"/>
      <c r="AU48" s="75"/>
      <c r="AV48" s="75"/>
      <c r="AW48" s="75"/>
    </row>
    <row r="49" spans="2:49" s="89" customFormat="1" ht="30" hidden="1" customHeight="1" x14ac:dyDescent="0.25">
      <c r="B49" s="87" t="s">
        <v>165</v>
      </c>
      <c r="C49" s="88"/>
      <c r="D49" s="78"/>
      <c r="E49" s="40" t="s">
        <v>166</v>
      </c>
      <c r="F49" s="79" t="e">
        <f>(#REF!/3)*12</f>
        <v>#REF!</v>
      </c>
      <c r="G49" s="79">
        <v>7330889</v>
      </c>
      <c r="H49" s="79">
        <v>2325915</v>
      </c>
      <c r="I49" s="352">
        <v>8787452</v>
      </c>
      <c r="J49" s="352">
        <v>1672191</v>
      </c>
      <c r="K49" s="384">
        <v>10267994</v>
      </c>
      <c r="L49" s="352">
        <v>9016980.2459999993</v>
      </c>
      <c r="M49" s="352">
        <f>K49/L49*100</f>
        <v>113.87397687329923</v>
      </c>
      <c r="N49" s="352">
        <v>3319666</v>
      </c>
      <c r="O49" s="354"/>
      <c r="P49" s="354"/>
      <c r="Q49" s="354"/>
      <c r="R49" s="353"/>
      <c r="S49" s="353"/>
      <c r="T49" s="354"/>
      <c r="U49" s="354"/>
      <c r="V49" s="354"/>
      <c r="W49" s="354"/>
      <c r="X49" s="354"/>
      <c r="Y49" s="354"/>
      <c r="Z49" s="354"/>
      <c r="AA49" s="354"/>
      <c r="AB49" s="385"/>
      <c r="AC49" s="385"/>
      <c r="AD49" s="385"/>
      <c r="AE49" s="386">
        <v>10393505</v>
      </c>
      <c r="AF49" s="387">
        <v>2799895</v>
      </c>
      <c r="AG49" s="389">
        <v>10664010.518999999</v>
      </c>
      <c r="AH49" s="389">
        <f t="shared" si="5"/>
        <v>102.6026400045028</v>
      </c>
      <c r="AI49" s="389">
        <v>10942618.458000001</v>
      </c>
      <c r="AJ49" s="389">
        <f t="shared" si="6"/>
        <v>102.61260000169361</v>
      </c>
      <c r="AK49" s="389">
        <v>11225975.374</v>
      </c>
      <c r="AL49" s="390">
        <v>11517325.357999999</v>
      </c>
      <c r="AM49" s="51" t="s">
        <v>251</v>
      </c>
      <c r="AN49" s="311">
        <f>AE49/K49*100</f>
        <v>101.22235170764611</v>
      </c>
      <c r="AO49" s="311">
        <f>AF49*4</f>
        <v>11199580</v>
      </c>
      <c r="AP49" s="256">
        <f t="shared" ref="AP49" si="29">K49/I49*100</f>
        <v>116.84836514611972</v>
      </c>
      <c r="AQ49" s="255">
        <f t="shared" ref="AQ49" si="30">N49/J49*100</f>
        <v>198.52193918039268</v>
      </c>
      <c r="AR49" s="164">
        <f>N49/3*12</f>
        <v>13278664</v>
      </c>
      <c r="AS49" s="164">
        <f>AR49/K49*100</f>
        <v>129.32091701650782</v>
      </c>
      <c r="AT49" s="164"/>
      <c r="AU49" s="164"/>
      <c r="AV49" s="164"/>
      <c r="AW49" s="164"/>
    </row>
    <row r="50" spans="2:49" s="6" customFormat="1" hidden="1" x14ac:dyDescent="0.25">
      <c r="B50" s="111" t="s">
        <v>72</v>
      </c>
      <c r="C50" s="112"/>
      <c r="D50" s="13"/>
      <c r="E50" s="13"/>
      <c r="F50" s="72"/>
      <c r="G50" s="72"/>
      <c r="H50" s="72"/>
      <c r="I50" s="72"/>
      <c r="J50" s="72"/>
      <c r="K50" s="72"/>
      <c r="L50" s="72"/>
      <c r="M50" s="72"/>
      <c r="N50" s="171"/>
      <c r="O50" s="171"/>
      <c r="P50" s="172"/>
      <c r="Q50" s="172"/>
      <c r="R50" s="36" t="e">
        <f t="shared" si="28"/>
        <v>#DIV/0!</v>
      </c>
      <c r="S50" s="81" t="e">
        <f t="shared" si="2"/>
        <v>#DIV/0!</v>
      </c>
      <c r="T50" s="80"/>
      <c r="U50" s="173"/>
      <c r="V50" s="173"/>
      <c r="W50" s="173"/>
      <c r="X50" s="173"/>
      <c r="Y50" s="173"/>
      <c r="Z50" s="173"/>
      <c r="AA50" s="173"/>
      <c r="AB50" s="75"/>
      <c r="AC50" s="75"/>
      <c r="AD50" s="75"/>
      <c r="AE50" s="387"/>
      <c r="AF50" s="387"/>
      <c r="AG50" s="387"/>
      <c r="AH50" s="387" t="e">
        <f t="shared" si="5"/>
        <v>#DIV/0!</v>
      </c>
      <c r="AI50" s="387"/>
      <c r="AJ50" s="387" t="e">
        <f t="shared" si="6"/>
        <v>#DIV/0!</v>
      </c>
      <c r="AK50" s="387"/>
      <c r="AL50" s="388"/>
      <c r="AM50" s="51"/>
      <c r="AN50" s="311" t="e">
        <f t="shared" ref="AN50:AN78" si="31">AE50/K50*100</f>
        <v>#DIV/0!</v>
      </c>
      <c r="AO50" s="311">
        <f t="shared" ref="AO50:AO78" si="32">AF50*4</f>
        <v>0</v>
      </c>
      <c r="AP50" s="157"/>
      <c r="AQ50" s="75"/>
      <c r="AR50" s="75"/>
      <c r="AS50" s="75"/>
      <c r="AT50" s="75"/>
      <c r="AU50" s="75"/>
      <c r="AV50" s="75"/>
      <c r="AW50" s="75"/>
    </row>
    <row r="51" spans="2:49" s="6" customFormat="1" hidden="1" x14ac:dyDescent="0.25">
      <c r="B51" s="32" t="s">
        <v>126</v>
      </c>
      <c r="C51" s="25"/>
      <c r="D51" s="13"/>
      <c r="E51" s="13" t="s">
        <v>29</v>
      </c>
      <c r="F51" s="72"/>
      <c r="G51" s="72"/>
      <c r="H51" s="72"/>
      <c r="I51" s="72"/>
      <c r="J51" s="72"/>
      <c r="K51" s="72"/>
      <c r="L51" s="72"/>
      <c r="M51" s="72"/>
      <c r="N51" s="171"/>
      <c r="O51" s="171"/>
      <c r="P51" s="172"/>
      <c r="Q51" s="172"/>
      <c r="R51" s="36" t="e">
        <f t="shared" si="28"/>
        <v>#DIV/0!</v>
      </c>
      <c r="S51" s="81" t="e">
        <f t="shared" si="2"/>
        <v>#DIV/0!</v>
      </c>
      <c r="T51" s="80"/>
      <c r="U51" s="173"/>
      <c r="V51" s="173"/>
      <c r="W51" s="173"/>
      <c r="X51" s="173">
        <v>4.5</v>
      </c>
      <c r="Y51" s="173">
        <v>4.5</v>
      </c>
      <c r="Z51" s="173">
        <v>4.5</v>
      </c>
      <c r="AA51" s="173">
        <v>4.5</v>
      </c>
      <c r="AB51" s="75"/>
      <c r="AC51" s="75"/>
      <c r="AD51" s="75"/>
      <c r="AE51" s="387"/>
      <c r="AF51" s="387"/>
      <c r="AG51" s="387"/>
      <c r="AH51" s="387" t="e">
        <f t="shared" si="5"/>
        <v>#DIV/0!</v>
      </c>
      <c r="AI51" s="387"/>
      <c r="AJ51" s="387" t="e">
        <f t="shared" si="6"/>
        <v>#DIV/0!</v>
      </c>
      <c r="AK51" s="387"/>
      <c r="AL51" s="388"/>
      <c r="AM51" s="51"/>
      <c r="AN51" s="311" t="e">
        <f t="shared" si="31"/>
        <v>#DIV/0!</v>
      </c>
      <c r="AO51" s="311">
        <f t="shared" si="32"/>
        <v>0</v>
      </c>
      <c r="AP51" s="157"/>
      <c r="AQ51" s="75"/>
      <c r="AR51" s="75"/>
      <c r="AS51" s="75"/>
      <c r="AT51" s="75"/>
      <c r="AU51" s="75"/>
      <c r="AV51" s="75"/>
      <c r="AW51" s="75"/>
    </row>
    <row r="52" spans="2:49" s="127" customFormat="1" hidden="1" x14ac:dyDescent="0.25">
      <c r="B52" s="137" t="s">
        <v>80</v>
      </c>
      <c r="C52" s="136"/>
      <c r="D52" s="123"/>
      <c r="E52" s="122"/>
      <c r="F52" s="125">
        <f>F53</f>
        <v>270112</v>
      </c>
      <c r="G52" s="125">
        <f t="shared" ref="G52:AL52" si="33">G53</f>
        <v>338420</v>
      </c>
      <c r="H52" s="125">
        <f t="shared" si="33"/>
        <v>94433</v>
      </c>
      <c r="I52" s="125">
        <f t="shared" si="33"/>
        <v>338420</v>
      </c>
      <c r="J52" s="125">
        <f t="shared" si="33"/>
        <v>0</v>
      </c>
      <c r="K52" s="125">
        <f t="shared" si="33"/>
        <v>99886</v>
      </c>
      <c r="L52" s="125"/>
      <c r="M52" s="125"/>
      <c r="N52" s="125">
        <f t="shared" si="33"/>
        <v>0</v>
      </c>
      <c r="O52" s="125">
        <f t="shared" si="33"/>
        <v>354160</v>
      </c>
      <c r="P52" s="125">
        <f t="shared" si="33"/>
        <v>80647.539999999994</v>
      </c>
      <c r="Q52" s="125">
        <f t="shared" si="33"/>
        <v>0</v>
      </c>
      <c r="R52" s="125">
        <f t="shared" si="33"/>
        <v>0</v>
      </c>
      <c r="S52" s="125">
        <f t="shared" si="33"/>
        <v>100</v>
      </c>
      <c r="T52" s="125" t="str">
        <f t="shared" si="33"/>
        <v>закрылись</v>
      </c>
      <c r="U52" s="125">
        <f t="shared" si="33"/>
        <v>0</v>
      </c>
      <c r="V52" s="125">
        <f t="shared" si="33"/>
        <v>0</v>
      </c>
      <c r="W52" s="125">
        <f t="shared" si="33"/>
        <v>0</v>
      </c>
      <c r="X52" s="125" t="e">
        <f t="shared" si="33"/>
        <v>#REF!</v>
      </c>
      <c r="Y52" s="125">
        <f t="shared" si="33"/>
        <v>0</v>
      </c>
      <c r="Z52" s="125">
        <f t="shared" si="33"/>
        <v>0</v>
      </c>
      <c r="AA52" s="125">
        <f t="shared" si="33"/>
        <v>0</v>
      </c>
      <c r="AB52" s="125">
        <f t="shared" si="33"/>
        <v>0</v>
      </c>
      <c r="AC52" s="125">
        <f t="shared" si="33"/>
        <v>0</v>
      </c>
      <c r="AD52" s="125">
        <f t="shared" si="33"/>
        <v>0</v>
      </c>
      <c r="AE52" s="134">
        <f t="shared" si="33"/>
        <v>0</v>
      </c>
      <c r="AF52" s="134">
        <f t="shared" si="33"/>
        <v>0</v>
      </c>
      <c r="AG52" s="134">
        <f t="shared" si="33"/>
        <v>0</v>
      </c>
      <c r="AH52" s="134" t="e">
        <f t="shared" si="5"/>
        <v>#DIV/0!</v>
      </c>
      <c r="AI52" s="134">
        <f t="shared" si="33"/>
        <v>0</v>
      </c>
      <c r="AJ52" s="134" t="e">
        <f t="shared" si="6"/>
        <v>#DIV/0!</v>
      </c>
      <c r="AK52" s="134">
        <f t="shared" si="33"/>
        <v>0</v>
      </c>
      <c r="AL52" s="361">
        <f t="shared" si="33"/>
        <v>0</v>
      </c>
      <c r="AM52" s="337"/>
      <c r="AN52" s="311">
        <f t="shared" si="31"/>
        <v>0</v>
      </c>
      <c r="AO52" s="311">
        <f t="shared" si="32"/>
        <v>0</v>
      </c>
      <c r="AP52" s="158"/>
      <c r="AQ52" s="190"/>
      <c r="AR52" s="190"/>
      <c r="AS52" s="190"/>
      <c r="AT52" s="190"/>
      <c r="AU52" s="190"/>
      <c r="AV52" s="190"/>
      <c r="AW52" s="190"/>
    </row>
    <row r="53" spans="2:49" s="42" customFormat="1" hidden="1" x14ac:dyDescent="0.25">
      <c r="B53" s="39" t="s">
        <v>2</v>
      </c>
      <c r="C53" s="40"/>
      <c r="D53" s="26"/>
      <c r="E53" s="26" t="s">
        <v>83</v>
      </c>
      <c r="F53" s="14">
        <v>270112</v>
      </c>
      <c r="G53" s="14">
        <v>338420</v>
      </c>
      <c r="H53" s="14">
        <v>94433</v>
      </c>
      <c r="I53" s="14">
        <v>338420</v>
      </c>
      <c r="J53" s="14"/>
      <c r="K53" s="14">
        <v>99886</v>
      </c>
      <c r="L53" s="14">
        <v>429834.2</v>
      </c>
      <c r="M53" s="14">
        <f>K53/L53*100</f>
        <v>23.23826256728757</v>
      </c>
      <c r="N53" s="14">
        <v>0</v>
      </c>
      <c r="O53" s="14">
        <v>354160</v>
      </c>
      <c r="P53" s="101">
        <v>80647.539999999994</v>
      </c>
      <c r="Q53" s="101"/>
      <c r="R53" s="36">
        <f t="shared" si="28"/>
        <v>0</v>
      </c>
      <c r="S53" s="36">
        <f t="shared" si="2"/>
        <v>100</v>
      </c>
      <c r="T53" s="26" t="s">
        <v>183</v>
      </c>
      <c r="U53" s="26"/>
      <c r="V53" s="26"/>
      <c r="W53" s="26"/>
      <c r="X53" s="26" t="e">
        <f>(#REF!/3)*12</f>
        <v>#REF!</v>
      </c>
      <c r="Y53" s="15"/>
      <c r="Z53" s="15"/>
      <c r="AA53" s="15"/>
      <c r="AB53" s="169"/>
      <c r="AC53" s="169"/>
      <c r="AD53" s="169"/>
      <c r="AE53" s="284">
        <v>0</v>
      </c>
      <c r="AF53" s="284">
        <v>0</v>
      </c>
      <c r="AG53" s="284">
        <v>0</v>
      </c>
      <c r="AH53" s="284" t="e">
        <f t="shared" si="5"/>
        <v>#DIV/0!</v>
      </c>
      <c r="AI53" s="284">
        <v>0</v>
      </c>
      <c r="AJ53" s="284" t="e">
        <f t="shared" si="6"/>
        <v>#DIV/0!</v>
      </c>
      <c r="AK53" s="284">
        <v>0</v>
      </c>
      <c r="AL53" s="375">
        <v>0</v>
      </c>
      <c r="AM53" s="340"/>
      <c r="AN53" s="311">
        <f t="shared" si="31"/>
        <v>0</v>
      </c>
      <c r="AO53" s="311">
        <f t="shared" si="32"/>
        <v>0</v>
      </c>
      <c r="AP53" s="213"/>
      <c r="AQ53" s="169"/>
      <c r="AR53" s="169"/>
      <c r="AS53" s="169"/>
      <c r="AT53" s="169"/>
      <c r="AU53" s="169"/>
      <c r="AV53" s="169"/>
      <c r="AW53" s="169"/>
    </row>
    <row r="54" spans="2:49" s="127" customFormat="1" hidden="1" x14ac:dyDescent="0.25">
      <c r="B54" s="137" t="s">
        <v>86</v>
      </c>
      <c r="C54" s="136"/>
      <c r="D54" s="123"/>
      <c r="E54" s="123"/>
      <c r="F54" s="125" t="e">
        <f>F55+F56+#REF!+#REF!</f>
        <v>#REF!</v>
      </c>
      <c r="G54" s="125" t="e">
        <f>G55+G56+#REF!+#REF!</f>
        <v>#REF!</v>
      </c>
      <c r="H54" s="125" t="e">
        <f>H55+H56+#REF!+#REF!</f>
        <v>#REF!</v>
      </c>
      <c r="I54" s="125">
        <f>I55+I56</f>
        <v>1995870</v>
      </c>
      <c r="J54" s="125">
        <f>J55+J56</f>
        <v>514902.06</v>
      </c>
      <c r="K54" s="125">
        <f>K55+K56</f>
        <v>2554543.9</v>
      </c>
      <c r="L54" s="125"/>
      <c r="M54" s="125"/>
      <c r="N54" s="125">
        <f t="shared" ref="N54:AD54" si="34">N55+N56+N57</f>
        <v>948271</v>
      </c>
      <c r="O54" s="125">
        <f t="shared" si="34"/>
        <v>0</v>
      </c>
      <c r="P54" s="125">
        <f t="shared" si="34"/>
        <v>0</v>
      </c>
      <c r="Q54" s="125" t="e">
        <f t="shared" si="34"/>
        <v>#DIV/0!</v>
      </c>
      <c r="R54" s="125" t="e">
        <f t="shared" si="34"/>
        <v>#DIV/0!</v>
      </c>
      <c r="S54" s="125" t="e">
        <f t="shared" si="34"/>
        <v>#REF!</v>
      </c>
      <c r="T54" s="125" t="e">
        <f t="shared" si="34"/>
        <v>#VALUE!</v>
      </c>
      <c r="U54" s="125">
        <f t="shared" si="34"/>
        <v>0</v>
      </c>
      <c r="V54" s="125">
        <f t="shared" si="34"/>
        <v>0</v>
      </c>
      <c r="W54" s="125">
        <f t="shared" si="34"/>
        <v>0</v>
      </c>
      <c r="X54" s="125" t="e">
        <f t="shared" si="34"/>
        <v>#REF!</v>
      </c>
      <c r="Y54" s="125">
        <f t="shared" si="34"/>
        <v>0</v>
      </c>
      <c r="Z54" s="125">
        <f t="shared" si="34"/>
        <v>0</v>
      </c>
      <c r="AA54" s="125">
        <f t="shared" si="34"/>
        <v>0</v>
      </c>
      <c r="AB54" s="125">
        <f t="shared" si="34"/>
        <v>0</v>
      </c>
      <c r="AC54" s="125">
        <f t="shared" si="34"/>
        <v>0</v>
      </c>
      <c r="AD54" s="125">
        <f t="shared" si="34"/>
        <v>0</v>
      </c>
      <c r="AE54" s="134">
        <f>AE55+AE56+AE57+AE58</f>
        <v>2755829</v>
      </c>
      <c r="AF54" s="134">
        <f t="shared" ref="AF54:AL54" si="35">AF55+AF56+AF57+AF58</f>
        <v>520581</v>
      </c>
      <c r="AG54" s="134">
        <f t="shared" si="35"/>
        <v>2584203.6</v>
      </c>
      <c r="AH54" s="134">
        <f t="shared" si="5"/>
        <v>93.772276872041047</v>
      </c>
      <c r="AI54" s="134">
        <f t="shared" si="35"/>
        <v>2632817.6</v>
      </c>
      <c r="AJ54" s="134">
        <f t="shared" si="6"/>
        <v>101.88119852476021</v>
      </c>
      <c r="AK54" s="134">
        <f t="shared" si="35"/>
        <v>2688484.2</v>
      </c>
      <c r="AL54" s="361">
        <f t="shared" si="35"/>
        <v>2764919.8</v>
      </c>
      <c r="AM54" s="337"/>
      <c r="AN54" s="311">
        <f t="shared" si="31"/>
        <v>107.87949269534964</v>
      </c>
      <c r="AO54" s="311">
        <f t="shared" si="32"/>
        <v>2082324</v>
      </c>
      <c r="AP54" s="158"/>
      <c r="AQ54" s="190"/>
      <c r="AR54" s="220">
        <f>AE54/K54%</f>
        <v>107.87949269534965</v>
      </c>
      <c r="AS54" s="190"/>
      <c r="AT54" s="207">
        <f>K55+K56+K57</f>
        <v>4011258.9</v>
      </c>
      <c r="AU54" s="190">
        <f>AE54/AT54%</f>
        <v>68.702346786940126</v>
      </c>
      <c r="AV54" s="190"/>
      <c r="AW54" s="190"/>
    </row>
    <row r="55" spans="2:49" s="42" customFormat="1" ht="32.450000000000003" hidden="1" customHeight="1" x14ac:dyDescent="0.25">
      <c r="B55" s="39" t="s">
        <v>4</v>
      </c>
      <c r="C55" s="40"/>
      <c r="D55" s="26"/>
      <c r="E55" s="26" t="s">
        <v>29</v>
      </c>
      <c r="F55" s="14">
        <v>414812</v>
      </c>
      <c r="G55" s="14">
        <v>593242</v>
      </c>
      <c r="H55" s="14">
        <v>255709.3</v>
      </c>
      <c r="I55" s="14">
        <v>1138015</v>
      </c>
      <c r="J55" s="14">
        <v>232668.06</v>
      </c>
      <c r="K55" s="16">
        <v>1452757.9</v>
      </c>
      <c r="L55" s="16">
        <v>1207227.8999999999</v>
      </c>
      <c r="M55" s="16">
        <f>K55/L55*100</f>
        <v>120.33833048424411</v>
      </c>
      <c r="N55" s="14">
        <v>343925</v>
      </c>
      <c r="O55" s="14"/>
      <c r="P55" s="101"/>
      <c r="Q55" s="99"/>
      <c r="R55" s="36"/>
      <c r="S55" s="36"/>
      <c r="T55" s="14"/>
      <c r="U55" s="14"/>
      <c r="V55" s="14"/>
      <c r="W55" s="14"/>
      <c r="X55" s="14"/>
      <c r="Y55" s="15"/>
      <c r="Z55" s="15"/>
      <c r="AA55" s="15"/>
      <c r="AB55" s="169"/>
      <c r="AC55" s="169"/>
      <c r="AD55" s="169"/>
      <c r="AE55" s="284">
        <v>0</v>
      </c>
      <c r="AF55" s="284">
        <v>0</v>
      </c>
      <c r="AG55" s="284">
        <v>0</v>
      </c>
      <c r="AH55" s="284" t="e">
        <f t="shared" si="5"/>
        <v>#DIV/0!</v>
      </c>
      <c r="AI55" s="284">
        <v>0</v>
      </c>
      <c r="AJ55" s="284" t="e">
        <f t="shared" si="6"/>
        <v>#DIV/0!</v>
      </c>
      <c r="AK55" s="284">
        <v>0</v>
      </c>
      <c r="AL55" s="375">
        <v>0</v>
      </c>
      <c r="AM55" s="340" t="s">
        <v>244</v>
      </c>
      <c r="AN55" s="311">
        <f t="shared" si="31"/>
        <v>0</v>
      </c>
      <c r="AO55" s="311">
        <f t="shared" si="32"/>
        <v>0</v>
      </c>
      <c r="AP55" s="223">
        <f t="shared" ref="AP55:AP57" si="36">K55/I55*100</f>
        <v>127.65718378053012</v>
      </c>
      <c r="AQ55" s="220">
        <f t="shared" ref="AQ55:AQ57" si="37">N55/J55*100</f>
        <v>147.81788269520106</v>
      </c>
      <c r="AR55" s="220">
        <f>AE55/K55%</f>
        <v>0</v>
      </c>
      <c r="AS55" s="169"/>
      <c r="AT55" s="169"/>
      <c r="AU55" s="169"/>
      <c r="AV55" s="169"/>
      <c r="AW55" s="169"/>
    </row>
    <row r="56" spans="2:49" s="42" customFormat="1" ht="43.9" hidden="1" customHeight="1" x14ac:dyDescent="0.25">
      <c r="B56" s="39" t="s">
        <v>172</v>
      </c>
      <c r="C56" s="40"/>
      <c r="D56" s="26"/>
      <c r="E56" s="26" t="s">
        <v>196</v>
      </c>
      <c r="F56" s="14">
        <v>514088</v>
      </c>
      <c r="G56" s="14">
        <v>447804</v>
      </c>
      <c r="H56" s="14">
        <v>158712</v>
      </c>
      <c r="I56" s="14">
        <v>857855</v>
      </c>
      <c r="J56" s="14">
        <v>282234</v>
      </c>
      <c r="K56" s="326">
        <v>1101786</v>
      </c>
      <c r="L56" s="14">
        <v>910028.88300000003</v>
      </c>
      <c r="M56" s="16">
        <f t="shared" ref="M56:M57" si="38">K56/L56*100</f>
        <v>121.0715418578643</v>
      </c>
      <c r="N56" s="14">
        <v>186186</v>
      </c>
      <c r="O56" s="14"/>
      <c r="P56" s="101"/>
      <c r="Q56" s="99"/>
      <c r="R56" s="36"/>
      <c r="S56" s="36"/>
      <c r="T56" s="14"/>
      <c r="U56" s="14"/>
      <c r="V56" s="14"/>
      <c r="W56" s="14"/>
      <c r="X56" s="14"/>
      <c r="Y56" s="15"/>
      <c r="Z56" s="15"/>
      <c r="AA56" s="15"/>
      <c r="AB56" s="169"/>
      <c r="AC56" s="169"/>
      <c r="AD56" s="169"/>
      <c r="AE56" s="408">
        <f>867350-6605</f>
        <v>860745</v>
      </c>
      <c r="AF56" s="284">
        <v>106584</v>
      </c>
      <c r="AG56" s="284">
        <f>784536+57.9</f>
        <v>784593.9</v>
      </c>
      <c r="AH56" s="284">
        <f t="shared" si="5"/>
        <v>91.15288500078421</v>
      </c>
      <c r="AI56" s="358">
        <v>784609.5</v>
      </c>
      <c r="AJ56" s="358">
        <f t="shared" si="6"/>
        <v>100.00198828973816</v>
      </c>
      <c r="AK56" s="358">
        <v>784836.9</v>
      </c>
      <c r="AL56" s="359">
        <v>785088.1</v>
      </c>
      <c r="AM56" s="340" t="s">
        <v>169</v>
      </c>
      <c r="AN56" s="311">
        <f t="shared" si="31"/>
        <v>78.122702593788631</v>
      </c>
      <c r="AO56" s="311">
        <f t="shared" si="32"/>
        <v>426336</v>
      </c>
      <c r="AP56" s="223">
        <f t="shared" si="36"/>
        <v>128.43499192754021</v>
      </c>
      <c r="AQ56" s="220">
        <f t="shared" si="37"/>
        <v>65.968664299836306</v>
      </c>
      <c r="AR56" s="220">
        <f t="shared" ref="AR56:AR69" si="39">AE56/K56%</f>
        <v>78.122702593788631</v>
      </c>
      <c r="AS56" s="169"/>
      <c r="AT56" s="169"/>
      <c r="AU56" s="169"/>
      <c r="AV56" s="169"/>
      <c r="AW56" s="169"/>
    </row>
    <row r="57" spans="2:49" s="42" customFormat="1" ht="36" hidden="1" customHeight="1" x14ac:dyDescent="0.25">
      <c r="B57" s="39" t="s">
        <v>91</v>
      </c>
      <c r="C57" s="25"/>
      <c r="D57" s="13" t="s">
        <v>92</v>
      </c>
      <c r="E57" s="13" t="s">
        <v>70</v>
      </c>
      <c r="F57" s="14">
        <f>(140989/3)*12</f>
        <v>563956</v>
      </c>
      <c r="G57" s="14">
        <v>965284.2</v>
      </c>
      <c r="H57" s="211">
        <v>360074.1</v>
      </c>
      <c r="I57" s="226">
        <v>1208258</v>
      </c>
      <c r="J57" s="226">
        <v>266387</v>
      </c>
      <c r="K57" s="226">
        <v>1456715</v>
      </c>
      <c r="L57" s="226"/>
      <c r="M57" s="16" t="e">
        <f t="shared" si="38"/>
        <v>#DIV/0!</v>
      </c>
      <c r="N57" s="14">
        <v>418160</v>
      </c>
      <c r="O57" s="14"/>
      <c r="P57" s="101"/>
      <c r="Q57" s="99" t="e">
        <f t="shared" ref="Q57:Q123" si="40">N57/O57*100</f>
        <v>#DIV/0!</v>
      </c>
      <c r="R57" s="36" t="e">
        <f t="shared" si="28"/>
        <v>#DIV/0!</v>
      </c>
      <c r="S57" s="81" t="e">
        <f>#REF!/#REF!*100</f>
        <v>#REF!</v>
      </c>
      <c r="T57" s="79" t="s">
        <v>184</v>
      </c>
      <c r="U57" s="14"/>
      <c r="V57" s="14"/>
      <c r="W57" s="14"/>
      <c r="X57" s="14" t="e">
        <f>(#REF!/3)*12</f>
        <v>#REF!</v>
      </c>
      <c r="Y57" s="15"/>
      <c r="Z57" s="15"/>
      <c r="AA57" s="15"/>
      <c r="AB57" s="169"/>
      <c r="AC57" s="169"/>
      <c r="AD57" s="169"/>
      <c r="AE57" s="408">
        <f>1904318-9234</f>
        <v>1895084</v>
      </c>
      <c r="AF57" s="284">
        <v>413997</v>
      </c>
      <c r="AG57" s="284">
        <f>1799495+114.7</f>
        <v>1799609.7</v>
      </c>
      <c r="AH57" s="284">
        <f t="shared" si="5"/>
        <v>94.962001684358057</v>
      </c>
      <c r="AI57" s="358">
        <v>1848208.1</v>
      </c>
      <c r="AJ57" s="358">
        <f t="shared" si="6"/>
        <v>102.70049666880547</v>
      </c>
      <c r="AK57" s="358">
        <v>1903647.3</v>
      </c>
      <c r="AL57" s="359">
        <v>1979831.7</v>
      </c>
      <c r="AM57" s="340" t="s">
        <v>169</v>
      </c>
      <c r="AN57" s="311">
        <f t="shared" si="31"/>
        <v>130.09298318476849</v>
      </c>
      <c r="AO57" s="311">
        <f t="shared" si="32"/>
        <v>1655988</v>
      </c>
      <c r="AP57" s="223">
        <f t="shared" si="36"/>
        <v>120.56324063238148</v>
      </c>
      <c r="AQ57" s="220">
        <f t="shared" si="37"/>
        <v>156.9746271402133</v>
      </c>
      <c r="AR57" s="220">
        <f t="shared" si="39"/>
        <v>130.09298318476849</v>
      </c>
      <c r="AS57" s="169"/>
      <c r="AT57" s="169"/>
      <c r="AU57" s="169"/>
      <c r="AV57" s="169"/>
      <c r="AW57" s="169"/>
    </row>
    <row r="58" spans="2:49" s="42" customFormat="1" ht="36" hidden="1" customHeight="1" x14ac:dyDescent="0.25">
      <c r="B58" s="39"/>
      <c r="C58" s="25"/>
      <c r="D58" s="13"/>
      <c r="E58" s="13"/>
      <c r="F58" s="14"/>
      <c r="G58" s="14"/>
      <c r="H58" s="211"/>
      <c r="I58" s="226"/>
      <c r="J58" s="226"/>
      <c r="K58" s="226"/>
      <c r="L58" s="226"/>
      <c r="M58" s="16"/>
      <c r="N58" s="14"/>
      <c r="O58" s="14"/>
      <c r="P58" s="101"/>
      <c r="Q58" s="99"/>
      <c r="R58" s="36"/>
      <c r="S58" s="81"/>
      <c r="T58" s="79"/>
      <c r="U58" s="14"/>
      <c r="V58" s="14"/>
      <c r="W58" s="14"/>
      <c r="X58" s="14"/>
      <c r="Y58" s="15"/>
      <c r="Z58" s="15"/>
      <c r="AA58" s="15"/>
      <c r="AB58" s="169"/>
      <c r="AC58" s="169"/>
      <c r="AD58" s="169"/>
      <c r="AE58" s="408"/>
      <c r="AF58" s="284"/>
      <c r="AG58" s="284"/>
      <c r="AH58" s="284" t="e">
        <f t="shared" si="5"/>
        <v>#DIV/0!</v>
      </c>
      <c r="AI58" s="284"/>
      <c r="AJ58" s="284" t="e">
        <f t="shared" si="6"/>
        <v>#DIV/0!</v>
      </c>
      <c r="AK58" s="284"/>
      <c r="AL58" s="375"/>
      <c r="AM58" s="340"/>
      <c r="AN58" s="311"/>
      <c r="AO58" s="311"/>
      <c r="AP58" s="223"/>
      <c r="AQ58" s="220"/>
      <c r="AR58" s="220"/>
      <c r="AS58" s="169"/>
      <c r="AT58" s="169"/>
      <c r="AU58" s="169"/>
      <c r="AV58" s="169"/>
      <c r="AW58" s="169"/>
    </row>
    <row r="59" spans="2:49" s="140" customFormat="1" ht="15" hidden="1" customHeight="1" x14ac:dyDescent="0.25">
      <c r="B59" s="137" t="s">
        <v>93</v>
      </c>
      <c r="C59" s="136"/>
      <c r="D59" s="136"/>
      <c r="E59" s="136"/>
      <c r="F59" s="125">
        <f>F60+F63</f>
        <v>1298332</v>
      </c>
      <c r="G59" s="125">
        <f>G60+G63</f>
        <v>2205745</v>
      </c>
      <c r="H59" s="125">
        <f>H60+H63</f>
        <v>507575</v>
      </c>
      <c r="I59" s="125">
        <f>I60+I63</f>
        <v>2324522</v>
      </c>
      <c r="J59" s="125">
        <f>J60+J63</f>
        <v>517354</v>
      </c>
      <c r="K59" s="125">
        <f>K61</f>
        <v>0</v>
      </c>
      <c r="L59" s="125"/>
      <c r="M59" s="125"/>
      <c r="N59" s="125">
        <f t="shared" ref="N59:AL59" si="41">N61</f>
        <v>0</v>
      </c>
      <c r="O59" s="125">
        <f t="shared" si="41"/>
        <v>0</v>
      </c>
      <c r="P59" s="125">
        <f t="shared" si="41"/>
        <v>0</v>
      </c>
      <c r="Q59" s="125">
        <f t="shared" si="41"/>
        <v>0</v>
      </c>
      <c r="R59" s="125">
        <f t="shared" si="41"/>
        <v>0</v>
      </c>
      <c r="S59" s="125">
        <f t="shared" si="41"/>
        <v>0</v>
      </c>
      <c r="T59" s="125">
        <f t="shared" si="41"/>
        <v>0</v>
      </c>
      <c r="U59" s="125">
        <f t="shared" si="41"/>
        <v>0</v>
      </c>
      <c r="V59" s="125">
        <f t="shared" si="41"/>
        <v>0</v>
      </c>
      <c r="W59" s="125">
        <f t="shared" si="41"/>
        <v>0</v>
      </c>
      <c r="X59" s="125">
        <f t="shared" si="41"/>
        <v>0</v>
      </c>
      <c r="Y59" s="125">
        <f t="shared" si="41"/>
        <v>0</v>
      </c>
      <c r="Z59" s="125">
        <f t="shared" si="41"/>
        <v>0</v>
      </c>
      <c r="AA59" s="125">
        <f t="shared" si="41"/>
        <v>0</v>
      </c>
      <c r="AB59" s="125">
        <f t="shared" si="41"/>
        <v>0</v>
      </c>
      <c r="AC59" s="125">
        <f t="shared" si="41"/>
        <v>0</v>
      </c>
      <c r="AD59" s="125">
        <f t="shared" si="41"/>
        <v>0</v>
      </c>
      <c r="AE59" s="134">
        <f t="shared" si="41"/>
        <v>450192</v>
      </c>
      <c r="AF59" s="134">
        <f t="shared" si="41"/>
        <v>177741</v>
      </c>
      <c r="AG59" s="134">
        <f t="shared" si="41"/>
        <v>711063</v>
      </c>
      <c r="AH59" s="134">
        <f t="shared" si="5"/>
        <v>157.9466094466361</v>
      </c>
      <c r="AI59" s="134">
        <f t="shared" si="41"/>
        <v>739417.59999999998</v>
      </c>
      <c r="AJ59" s="134">
        <f t="shared" si="6"/>
        <v>103.98763541345843</v>
      </c>
      <c r="AK59" s="134">
        <f t="shared" si="41"/>
        <v>769020.3</v>
      </c>
      <c r="AL59" s="361">
        <f t="shared" si="41"/>
        <v>799781.1</v>
      </c>
      <c r="AM59" s="337"/>
      <c r="AN59" s="311" t="e">
        <f t="shared" si="31"/>
        <v>#DIV/0!</v>
      </c>
      <c r="AO59" s="311">
        <f t="shared" si="32"/>
        <v>710964</v>
      </c>
      <c r="AP59" s="214"/>
      <c r="AQ59" s="215"/>
      <c r="AR59" s="220"/>
      <c r="AS59" s="215"/>
      <c r="AT59" s="215"/>
      <c r="AU59" s="215"/>
      <c r="AV59" s="215"/>
      <c r="AW59" s="215"/>
    </row>
    <row r="60" spans="2:49" s="6" customFormat="1" ht="31.5" hidden="1" x14ac:dyDescent="0.25">
      <c r="B60" s="32" t="s">
        <v>1</v>
      </c>
      <c r="C60" s="25"/>
      <c r="D60" s="13"/>
      <c r="E60" s="13" t="s">
        <v>35</v>
      </c>
      <c r="F60" s="14">
        <v>0</v>
      </c>
      <c r="G60" s="14">
        <v>0</v>
      </c>
      <c r="H60" s="14">
        <v>0</v>
      </c>
      <c r="I60" s="14">
        <v>0</v>
      </c>
      <c r="J60" s="14"/>
      <c r="K60" s="14"/>
      <c r="L60" s="14"/>
      <c r="M60" s="14"/>
      <c r="N60" s="14"/>
      <c r="O60" s="14"/>
      <c r="P60" s="101"/>
      <c r="Q60" s="99" t="e">
        <f t="shared" si="40"/>
        <v>#DIV/0!</v>
      </c>
      <c r="R60" s="36" t="e">
        <f t="shared" si="28"/>
        <v>#DIV/0!</v>
      </c>
      <c r="S60" s="81" t="e">
        <f t="shared" si="2"/>
        <v>#DIV/0!</v>
      </c>
      <c r="T60" s="79" t="s">
        <v>170</v>
      </c>
      <c r="U60" s="14"/>
      <c r="V60" s="14"/>
      <c r="W60" s="14"/>
      <c r="X60" s="26">
        <v>62870</v>
      </c>
      <c r="Y60" s="26">
        <v>0</v>
      </c>
      <c r="Z60" s="26">
        <v>0</v>
      </c>
      <c r="AA60" s="26">
        <v>0</v>
      </c>
      <c r="AB60" s="157"/>
      <c r="AC60" s="75"/>
      <c r="AD60" s="75"/>
      <c r="AE60" s="387"/>
      <c r="AF60" s="387"/>
      <c r="AG60" s="387"/>
      <c r="AH60" s="387" t="e">
        <f t="shared" si="5"/>
        <v>#DIV/0!</v>
      </c>
      <c r="AI60" s="387"/>
      <c r="AJ60" s="387" t="e">
        <f t="shared" si="6"/>
        <v>#DIV/0!</v>
      </c>
      <c r="AK60" s="387"/>
      <c r="AL60" s="388"/>
      <c r="AM60" s="51"/>
      <c r="AN60" s="311" t="e">
        <f t="shared" si="31"/>
        <v>#DIV/0!</v>
      </c>
      <c r="AO60" s="311">
        <f t="shared" si="32"/>
        <v>0</v>
      </c>
      <c r="AP60" s="157"/>
      <c r="AQ60" s="75"/>
      <c r="AR60" s="220" t="e">
        <f t="shared" si="39"/>
        <v>#DIV/0!</v>
      </c>
      <c r="AS60" s="75"/>
      <c r="AT60" s="75"/>
      <c r="AU60" s="75"/>
      <c r="AV60" s="75"/>
      <c r="AW60" s="75"/>
    </row>
    <row r="61" spans="2:49" s="6" customFormat="1" hidden="1" x14ac:dyDescent="0.25">
      <c r="B61" s="39" t="s">
        <v>245</v>
      </c>
      <c r="C61" s="25"/>
      <c r="D61" s="13"/>
      <c r="E61" s="13"/>
      <c r="F61" s="14"/>
      <c r="G61" s="14"/>
      <c r="H61" s="14"/>
      <c r="I61" s="14"/>
      <c r="J61" s="14"/>
      <c r="K61" s="326"/>
      <c r="L61" s="14"/>
      <c r="M61" s="14"/>
      <c r="N61" s="14"/>
      <c r="O61" s="14"/>
      <c r="P61" s="101"/>
      <c r="Q61" s="99"/>
      <c r="R61" s="36"/>
      <c r="S61" s="81"/>
      <c r="T61" s="79"/>
      <c r="U61" s="14"/>
      <c r="V61" s="14"/>
      <c r="W61" s="14"/>
      <c r="X61" s="26"/>
      <c r="Y61" s="173"/>
      <c r="Z61" s="173"/>
      <c r="AA61" s="173"/>
      <c r="AB61" s="75"/>
      <c r="AC61" s="75"/>
      <c r="AD61" s="75"/>
      <c r="AE61" s="386">
        <v>450192</v>
      </c>
      <c r="AF61" s="387">
        <v>177741</v>
      </c>
      <c r="AG61" s="387">
        <v>711063</v>
      </c>
      <c r="AH61" s="387">
        <f t="shared" si="5"/>
        <v>157.9466094466361</v>
      </c>
      <c r="AI61" s="387">
        <v>739417.59999999998</v>
      </c>
      <c r="AJ61" s="387">
        <f t="shared" si="6"/>
        <v>103.98763541345843</v>
      </c>
      <c r="AK61" s="387">
        <v>769020.3</v>
      </c>
      <c r="AL61" s="388">
        <v>799781.1</v>
      </c>
      <c r="AM61" s="51" t="s">
        <v>248</v>
      </c>
      <c r="AN61" s="311" t="e">
        <f t="shared" si="31"/>
        <v>#DIV/0!</v>
      </c>
      <c r="AO61" s="311">
        <f t="shared" si="32"/>
        <v>710964</v>
      </c>
      <c r="AP61" s="224"/>
      <c r="AQ61" s="167"/>
      <c r="AR61" s="220"/>
      <c r="AS61" s="75"/>
      <c r="AT61" s="75"/>
      <c r="AU61" s="75"/>
      <c r="AV61" s="75"/>
      <c r="AW61" s="75"/>
    </row>
    <row r="62" spans="2:49" s="140" customFormat="1" ht="27" hidden="1" x14ac:dyDescent="0.25">
      <c r="B62" s="137" t="s">
        <v>94</v>
      </c>
      <c r="C62" s="136"/>
      <c r="D62" s="136"/>
      <c r="E62" s="136"/>
      <c r="F62" s="125"/>
      <c r="G62" s="125"/>
      <c r="H62" s="125"/>
      <c r="I62" s="125">
        <f>I64</f>
        <v>0</v>
      </c>
      <c r="J62" s="125">
        <f t="shared" ref="J62:M62" si="42">J64</f>
        <v>0</v>
      </c>
      <c r="K62" s="125">
        <f>K63+K64</f>
        <v>2345348</v>
      </c>
      <c r="L62" s="125">
        <f t="shared" si="42"/>
        <v>0</v>
      </c>
      <c r="M62" s="125">
        <f t="shared" si="42"/>
        <v>0</v>
      </c>
      <c r="N62" s="125">
        <f t="shared" ref="N62:AL62" si="43">N63+N64</f>
        <v>771347</v>
      </c>
      <c r="O62" s="125">
        <f t="shared" si="43"/>
        <v>0</v>
      </c>
      <c r="P62" s="125">
        <f t="shared" si="43"/>
        <v>0</v>
      </c>
      <c r="Q62" s="125">
        <f t="shared" si="43"/>
        <v>0</v>
      </c>
      <c r="R62" s="125">
        <f t="shared" si="43"/>
        <v>0</v>
      </c>
      <c r="S62" s="125">
        <f t="shared" si="43"/>
        <v>0</v>
      </c>
      <c r="T62" s="125">
        <f t="shared" si="43"/>
        <v>0</v>
      </c>
      <c r="U62" s="125">
        <f t="shared" si="43"/>
        <v>0</v>
      </c>
      <c r="V62" s="125">
        <f t="shared" si="43"/>
        <v>0</v>
      </c>
      <c r="W62" s="125">
        <f t="shared" si="43"/>
        <v>0</v>
      </c>
      <c r="X62" s="125">
        <f t="shared" si="43"/>
        <v>0</v>
      </c>
      <c r="Y62" s="125">
        <f t="shared" si="43"/>
        <v>0</v>
      </c>
      <c r="Z62" s="125">
        <f t="shared" si="43"/>
        <v>0</v>
      </c>
      <c r="AA62" s="125">
        <f t="shared" si="43"/>
        <v>0</v>
      </c>
      <c r="AB62" s="125">
        <f t="shared" si="43"/>
        <v>0</v>
      </c>
      <c r="AC62" s="125">
        <f t="shared" si="43"/>
        <v>0</v>
      </c>
      <c r="AD62" s="125">
        <f t="shared" si="43"/>
        <v>0</v>
      </c>
      <c r="AE62" s="134">
        <f t="shared" si="43"/>
        <v>2569487</v>
      </c>
      <c r="AF62" s="134">
        <f t="shared" si="43"/>
        <v>496479</v>
      </c>
      <c r="AG62" s="134">
        <f t="shared" si="43"/>
        <v>3373159.3</v>
      </c>
      <c r="AH62" s="134">
        <f t="shared" si="5"/>
        <v>131.27753905740718</v>
      </c>
      <c r="AI62" s="134">
        <f t="shared" si="43"/>
        <v>3457216.0999999996</v>
      </c>
      <c r="AJ62" s="134">
        <f t="shared" si="6"/>
        <v>102.49193093252369</v>
      </c>
      <c r="AK62" s="134">
        <f t="shared" si="43"/>
        <v>3557975</v>
      </c>
      <c r="AL62" s="361">
        <f t="shared" si="43"/>
        <v>3668351.3</v>
      </c>
      <c r="AM62" s="337"/>
      <c r="AN62" s="311"/>
      <c r="AO62" s="311"/>
      <c r="AP62" s="214"/>
      <c r="AQ62" s="215"/>
      <c r="AR62" s="220"/>
      <c r="AS62" s="215"/>
      <c r="AT62" s="215"/>
      <c r="AU62" s="215"/>
      <c r="AV62" s="215"/>
      <c r="AW62" s="215"/>
    </row>
    <row r="63" spans="2:49" s="6" customFormat="1" ht="47.25" hidden="1" x14ac:dyDescent="0.25">
      <c r="B63" s="39" t="s">
        <v>15</v>
      </c>
      <c r="C63" s="25"/>
      <c r="D63" s="13"/>
      <c r="E63" s="13" t="s">
        <v>35</v>
      </c>
      <c r="F63" s="14">
        <v>1298332</v>
      </c>
      <c r="G63" s="14">
        <v>2205745</v>
      </c>
      <c r="H63" s="14">
        <v>507575</v>
      </c>
      <c r="I63" s="14">
        <v>2324522</v>
      </c>
      <c r="J63" s="14">
        <v>517354</v>
      </c>
      <c r="K63" s="326">
        <v>2345348</v>
      </c>
      <c r="L63" s="14">
        <v>2322699.5750000002</v>
      </c>
      <c r="M63" s="14">
        <f t="shared" ref="M63" si="44">K63/L63*100</f>
        <v>100.97509059043934</v>
      </c>
      <c r="N63" s="14">
        <v>771347</v>
      </c>
      <c r="O63" s="14"/>
      <c r="P63" s="101"/>
      <c r="Q63" s="99"/>
      <c r="R63" s="36"/>
      <c r="S63" s="81"/>
      <c r="T63" s="79"/>
      <c r="U63" s="14"/>
      <c r="V63" s="14"/>
      <c r="W63" s="14"/>
      <c r="X63" s="26"/>
      <c r="Y63" s="173"/>
      <c r="Z63" s="173"/>
      <c r="AA63" s="173"/>
      <c r="AB63" s="75"/>
      <c r="AC63" s="75"/>
      <c r="AD63" s="75"/>
      <c r="AE63" s="386">
        <v>2569487</v>
      </c>
      <c r="AF63" s="387">
        <v>496479</v>
      </c>
      <c r="AG63" s="387">
        <v>1985862.2</v>
      </c>
      <c r="AH63" s="387">
        <f t="shared" si="5"/>
        <v>77.286329917216932</v>
      </c>
      <c r="AI63" s="389">
        <v>2037035.9</v>
      </c>
      <c r="AJ63" s="389">
        <f t="shared" si="6"/>
        <v>102.57690085445002</v>
      </c>
      <c r="AK63" s="389">
        <v>2100784.9</v>
      </c>
      <c r="AL63" s="390">
        <v>2170083.9</v>
      </c>
      <c r="AM63" s="51" t="s">
        <v>247</v>
      </c>
      <c r="AN63" s="311">
        <f>AE63/K63*100</f>
        <v>109.55674808173457</v>
      </c>
      <c r="AO63" s="311">
        <f>AF63*4</f>
        <v>1985916</v>
      </c>
      <c r="AP63" s="224">
        <f t="shared" ref="AP63" si="45">K63/I63*100</f>
        <v>100.89592613018934</v>
      </c>
      <c r="AQ63" s="167">
        <f t="shared" ref="AQ63" si="46">N63/J63*100</f>
        <v>149.09462379724522</v>
      </c>
      <c r="AR63" s="220">
        <f>AE63/K63%</f>
        <v>109.55674808173457</v>
      </c>
      <c r="AS63" s="75"/>
      <c r="AT63" s="75"/>
      <c r="AU63" s="75"/>
      <c r="AV63" s="75"/>
      <c r="AW63" s="75"/>
    </row>
    <row r="64" spans="2:49" s="6" customFormat="1" ht="31.5" hidden="1" x14ac:dyDescent="0.25">
      <c r="B64" s="39" t="s">
        <v>253</v>
      </c>
      <c r="C64" s="25"/>
      <c r="D64" s="13"/>
      <c r="E64" s="13" t="s">
        <v>31</v>
      </c>
      <c r="F64" s="14"/>
      <c r="G64" s="14"/>
      <c r="H64" s="14"/>
      <c r="I64" s="14"/>
      <c r="J64" s="14"/>
      <c r="K64" s="326"/>
      <c r="L64" s="14"/>
      <c r="M64" s="14"/>
      <c r="N64" s="14"/>
      <c r="O64" s="14"/>
      <c r="P64" s="101"/>
      <c r="Q64" s="99"/>
      <c r="R64" s="36"/>
      <c r="S64" s="81"/>
      <c r="T64" s="79"/>
      <c r="U64" s="14"/>
      <c r="V64" s="14"/>
      <c r="W64" s="14"/>
      <c r="X64" s="26"/>
      <c r="Y64" s="173"/>
      <c r="Z64" s="173"/>
      <c r="AA64" s="173"/>
      <c r="AB64" s="75"/>
      <c r="AC64" s="75"/>
      <c r="AD64" s="75"/>
      <c r="AE64" s="386"/>
      <c r="AF64" s="387"/>
      <c r="AG64" s="387">
        <v>1387297.1</v>
      </c>
      <c r="AH64" s="387" t="e">
        <f t="shared" si="5"/>
        <v>#DIV/0!</v>
      </c>
      <c r="AI64" s="389">
        <v>1420180.2</v>
      </c>
      <c r="AJ64" s="389">
        <f t="shared" si="6"/>
        <v>102.37029977212522</v>
      </c>
      <c r="AK64" s="389">
        <v>1457190.1</v>
      </c>
      <c r="AL64" s="390">
        <v>1498267.4</v>
      </c>
      <c r="AM64" s="51" t="s">
        <v>169</v>
      </c>
      <c r="AN64" s="311"/>
      <c r="AO64" s="311"/>
      <c r="AP64" s="224"/>
      <c r="AQ64" s="167"/>
      <c r="AR64" s="220"/>
      <c r="AS64" s="75"/>
      <c r="AT64" s="75"/>
      <c r="AU64" s="75"/>
      <c r="AV64" s="75"/>
      <c r="AW64" s="75"/>
    </row>
    <row r="65" spans="1:49" s="6" customFormat="1" hidden="1" x14ac:dyDescent="0.25">
      <c r="A65" s="137"/>
      <c r="B65" s="137" t="s">
        <v>104</v>
      </c>
      <c r="C65" s="136"/>
      <c r="D65" s="136"/>
      <c r="E65" s="136"/>
      <c r="F65" s="125"/>
      <c r="G65" s="125"/>
      <c r="H65" s="125"/>
      <c r="I65" s="125"/>
      <c r="J65" s="125"/>
      <c r="K65" s="125">
        <f t="shared" ref="K65:AF65" si="47">K66</f>
        <v>0</v>
      </c>
      <c r="L65" s="125">
        <f t="shared" si="47"/>
        <v>0</v>
      </c>
      <c r="M65" s="125">
        <f t="shared" si="47"/>
        <v>0</v>
      </c>
      <c r="N65" s="125">
        <f t="shared" si="47"/>
        <v>0</v>
      </c>
      <c r="O65" s="125">
        <f t="shared" si="47"/>
        <v>0</v>
      </c>
      <c r="P65" s="125">
        <f t="shared" si="47"/>
        <v>0</v>
      </c>
      <c r="Q65" s="125">
        <f t="shared" si="47"/>
        <v>0</v>
      </c>
      <c r="R65" s="125">
        <f t="shared" si="47"/>
        <v>0</v>
      </c>
      <c r="S65" s="125">
        <f t="shared" si="47"/>
        <v>0</v>
      </c>
      <c r="T65" s="125">
        <f t="shared" si="47"/>
        <v>0</v>
      </c>
      <c r="U65" s="125">
        <f t="shared" si="47"/>
        <v>0</v>
      </c>
      <c r="V65" s="125">
        <f t="shared" si="47"/>
        <v>0</v>
      </c>
      <c r="W65" s="125">
        <f t="shared" si="47"/>
        <v>0</v>
      </c>
      <c r="X65" s="125">
        <f t="shared" si="47"/>
        <v>0</v>
      </c>
      <c r="Y65" s="125">
        <f t="shared" si="47"/>
        <v>0</v>
      </c>
      <c r="Z65" s="125">
        <f t="shared" si="47"/>
        <v>0</v>
      </c>
      <c r="AA65" s="125">
        <f t="shared" si="47"/>
        <v>0</v>
      </c>
      <c r="AB65" s="125">
        <f t="shared" si="47"/>
        <v>0</v>
      </c>
      <c r="AC65" s="125">
        <f t="shared" si="47"/>
        <v>0</v>
      </c>
      <c r="AD65" s="125">
        <f t="shared" si="47"/>
        <v>0</v>
      </c>
      <c r="AE65" s="134">
        <f t="shared" si="47"/>
        <v>0</v>
      </c>
      <c r="AF65" s="134">
        <f t="shared" si="47"/>
        <v>0</v>
      </c>
      <c r="AG65" s="134">
        <f>AG66</f>
        <v>222267.8</v>
      </c>
      <c r="AH65" s="134" t="e">
        <f t="shared" si="5"/>
        <v>#DIV/0!</v>
      </c>
      <c r="AI65" s="134">
        <f t="shared" ref="AI65:AL65" si="48">AI66</f>
        <v>229055.4</v>
      </c>
      <c r="AJ65" s="134">
        <f t="shared" si="6"/>
        <v>103.05379366691892</v>
      </c>
      <c r="AK65" s="134">
        <f t="shared" si="48"/>
        <v>236777.60000000001</v>
      </c>
      <c r="AL65" s="361">
        <f t="shared" si="48"/>
        <v>245746</v>
      </c>
      <c r="AM65" s="337"/>
      <c r="AN65" s="311"/>
      <c r="AO65" s="311"/>
      <c r="AP65" s="224"/>
      <c r="AQ65" s="167"/>
      <c r="AR65" s="220"/>
      <c r="AS65" s="75"/>
      <c r="AT65" s="75"/>
      <c r="AU65" s="75"/>
      <c r="AV65" s="75"/>
      <c r="AW65" s="75"/>
    </row>
    <row r="66" spans="1:49" s="6" customFormat="1" hidden="1" x14ac:dyDescent="0.25">
      <c r="B66" s="39" t="s">
        <v>257</v>
      </c>
      <c r="C66" s="25"/>
      <c r="D66" s="13"/>
      <c r="E66" s="13" t="s">
        <v>29</v>
      </c>
      <c r="F66" s="14"/>
      <c r="G66" s="14"/>
      <c r="H66" s="14"/>
      <c r="I66" s="14"/>
      <c r="J66" s="14"/>
      <c r="K66" s="326"/>
      <c r="L66" s="14"/>
      <c r="M66" s="14"/>
      <c r="N66" s="14"/>
      <c r="O66" s="14"/>
      <c r="P66" s="101"/>
      <c r="Q66" s="99"/>
      <c r="R66" s="36"/>
      <c r="S66" s="81"/>
      <c r="T66" s="79"/>
      <c r="U66" s="14"/>
      <c r="V66" s="14"/>
      <c r="W66" s="14"/>
      <c r="X66" s="26"/>
      <c r="Y66" s="173"/>
      <c r="Z66" s="173"/>
      <c r="AA66" s="173"/>
      <c r="AB66" s="75"/>
      <c r="AC66" s="75"/>
      <c r="AD66" s="75"/>
      <c r="AE66" s="386"/>
      <c r="AF66" s="387"/>
      <c r="AG66" s="387">
        <v>222267.8</v>
      </c>
      <c r="AH66" s="387" t="e">
        <f t="shared" si="5"/>
        <v>#DIV/0!</v>
      </c>
      <c r="AI66" s="389">
        <v>229055.4</v>
      </c>
      <c r="AJ66" s="389">
        <f t="shared" si="6"/>
        <v>103.05379366691892</v>
      </c>
      <c r="AK66" s="389">
        <v>236777.60000000001</v>
      </c>
      <c r="AL66" s="390">
        <v>245746</v>
      </c>
      <c r="AM66" s="51" t="s">
        <v>169</v>
      </c>
      <c r="AN66" s="311"/>
      <c r="AO66" s="311"/>
      <c r="AP66" s="224"/>
      <c r="AQ66" s="167"/>
      <c r="AR66" s="220"/>
      <c r="AS66" s="75"/>
      <c r="AT66" s="75"/>
      <c r="AU66" s="75"/>
      <c r="AV66" s="75"/>
      <c r="AW66" s="75"/>
    </row>
    <row r="67" spans="1:49" s="127" customFormat="1" ht="27" hidden="1" x14ac:dyDescent="0.25">
      <c r="B67" s="137" t="s">
        <v>106</v>
      </c>
      <c r="C67" s="136"/>
      <c r="D67" s="123"/>
      <c r="E67" s="123"/>
      <c r="F67" s="125" t="e">
        <f>F69</f>
        <v>#REF!</v>
      </c>
      <c r="G67" s="125">
        <f t="shared" ref="G67:AD67" si="49">G69</f>
        <v>349924</v>
      </c>
      <c r="H67" s="125">
        <f t="shared" si="49"/>
        <v>161505</v>
      </c>
      <c r="I67" s="125">
        <f t="shared" si="49"/>
        <v>629905.5</v>
      </c>
      <c r="J67" s="125">
        <f t="shared" si="49"/>
        <v>189534</v>
      </c>
      <c r="K67" s="125">
        <f t="shared" si="49"/>
        <v>727529</v>
      </c>
      <c r="L67" s="125"/>
      <c r="M67" s="125"/>
      <c r="N67" s="125">
        <f t="shared" si="49"/>
        <v>172153</v>
      </c>
      <c r="O67" s="125">
        <f t="shared" si="49"/>
        <v>0</v>
      </c>
      <c r="P67" s="125">
        <f t="shared" si="49"/>
        <v>0</v>
      </c>
      <c r="Q67" s="125">
        <f t="shared" si="49"/>
        <v>0</v>
      </c>
      <c r="R67" s="125">
        <f t="shared" si="49"/>
        <v>0</v>
      </c>
      <c r="S67" s="125">
        <f t="shared" si="49"/>
        <v>0</v>
      </c>
      <c r="T67" s="125">
        <f t="shared" si="49"/>
        <v>0</v>
      </c>
      <c r="U67" s="125">
        <f t="shared" si="49"/>
        <v>0</v>
      </c>
      <c r="V67" s="125">
        <f t="shared" si="49"/>
        <v>0</v>
      </c>
      <c r="W67" s="125">
        <f t="shared" si="49"/>
        <v>0</v>
      </c>
      <c r="X67" s="125">
        <f t="shared" si="49"/>
        <v>0</v>
      </c>
      <c r="Y67" s="125">
        <f t="shared" si="49"/>
        <v>0</v>
      </c>
      <c r="Z67" s="125">
        <f t="shared" si="49"/>
        <v>0</v>
      </c>
      <c r="AA67" s="125">
        <f t="shared" si="49"/>
        <v>0</v>
      </c>
      <c r="AB67" s="125">
        <f t="shared" si="49"/>
        <v>0</v>
      </c>
      <c r="AC67" s="125">
        <f t="shared" si="49"/>
        <v>0</v>
      </c>
      <c r="AD67" s="125">
        <f t="shared" si="49"/>
        <v>0</v>
      </c>
      <c r="AE67" s="134">
        <f>AE69</f>
        <v>739237</v>
      </c>
      <c r="AF67" s="134">
        <f t="shared" ref="AF67:AL67" si="50">AF69</f>
        <v>207060</v>
      </c>
      <c r="AG67" s="134">
        <f t="shared" si="50"/>
        <v>751383.4</v>
      </c>
      <c r="AH67" s="134">
        <f t="shared" si="5"/>
        <v>101.64309957429079</v>
      </c>
      <c r="AI67" s="134">
        <f t="shared" si="50"/>
        <v>770751.1</v>
      </c>
      <c r="AJ67" s="134">
        <f t="shared" si="6"/>
        <v>102.57760552069688</v>
      </c>
      <c r="AK67" s="134">
        <f t="shared" si="50"/>
        <v>790775.9</v>
      </c>
      <c r="AL67" s="361">
        <f t="shared" si="50"/>
        <v>811335.4</v>
      </c>
      <c r="AM67" s="337"/>
      <c r="AN67" s="311">
        <f t="shared" si="31"/>
        <v>101.60928292892793</v>
      </c>
      <c r="AO67" s="311">
        <f t="shared" si="32"/>
        <v>828240</v>
      </c>
      <c r="AP67" s="158"/>
      <c r="AQ67" s="190"/>
      <c r="AR67" s="220"/>
      <c r="AS67" s="190"/>
      <c r="AT67" s="190"/>
      <c r="AU67" s="190"/>
      <c r="AV67" s="190"/>
      <c r="AW67" s="190"/>
    </row>
    <row r="68" spans="1:49" s="6" customFormat="1" hidden="1" x14ac:dyDescent="0.25">
      <c r="B68" s="32" t="s">
        <v>19</v>
      </c>
      <c r="C68" s="25"/>
      <c r="D68" s="13"/>
      <c r="E68" s="13" t="s">
        <v>29</v>
      </c>
      <c r="F68" s="72"/>
      <c r="G68" s="72"/>
      <c r="H68" s="72"/>
      <c r="I68" s="72"/>
      <c r="J68" s="72"/>
      <c r="K68" s="36">
        <v>180236</v>
      </c>
      <c r="L68" s="36"/>
      <c r="M68" s="36"/>
      <c r="N68" s="36"/>
      <c r="O68" s="36"/>
      <c r="P68" s="99"/>
      <c r="Q68" s="99" t="e">
        <f t="shared" si="40"/>
        <v>#DIV/0!</v>
      </c>
      <c r="R68" s="36" t="e">
        <f t="shared" si="24"/>
        <v>#DIV/0!</v>
      </c>
      <c r="S68" s="81" t="e">
        <f t="shared" si="2"/>
        <v>#DIV/0!</v>
      </c>
      <c r="T68" s="80"/>
      <c r="U68" s="173"/>
      <c r="V68" s="173"/>
      <c r="W68" s="173"/>
      <c r="X68" s="26">
        <v>0</v>
      </c>
      <c r="Y68" s="173">
        <v>0</v>
      </c>
      <c r="Z68" s="173">
        <v>0</v>
      </c>
      <c r="AA68" s="173">
        <v>0</v>
      </c>
      <c r="AB68" s="75"/>
      <c r="AC68" s="75"/>
      <c r="AD68" s="75"/>
      <c r="AE68" s="387"/>
      <c r="AF68" s="387"/>
      <c r="AG68" s="387"/>
      <c r="AH68" s="387" t="e">
        <f t="shared" si="5"/>
        <v>#DIV/0!</v>
      </c>
      <c r="AI68" s="387"/>
      <c r="AJ68" s="387" t="e">
        <f t="shared" si="6"/>
        <v>#DIV/0!</v>
      </c>
      <c r="AK68" s="387"/>
      <c r="AL68" s="388"/>
      <c r="AM68" s="51"/>
      <c r="AN68" s="311">
        <f t="shared" si="31"/>
        <v>0</v>
      </c>
      <c r="AO68" s="311">
        <f t="shared" si="32"/>
        <v>0</v>
      </c>
      <c r="AP68" s="157"/>
      <c r="AQ68" s="75"/>
      <c r="AR68" s="220">
        <f t="shared" si="39"/>
        <v>0</v>
      </c>
      <c r="AS68" s="75"/>
      <c r="AT68" s="75"/>
      <c r="AU68" s="75"/>
      <c r="AV68" s="75"/>
      <c r="AW68" s="75"/>
    </row>
    <row r="69" spans="1:49" s="6" customFormat="1" ht="15.6" hidden="1" customHeight="1" x14ac:dyDescent="0.25">
      <c r="B69" s="39" t="s">
        <v>177</v>
      </c>
      <c r="C69" s="25"/>
      <c r="D69" s="13"/>
      <c r="E69" s="13" t="s">
        <v>29</v>
      </c>
      <c r="F69" s="14" t="e">
        <f>(#REF!/3)*12</f>
        <v>#REF!</v>
      </c>
      <c r="G69" s="14">
        <f>348403+1521</f>
        <v>349924</v>
      </c>
      <c r="H69" s="14">
        <f>38732+122773</f>
        <v>161505</v>
      </c>
      <c r="I69" s="16">
        <v>629905.5</v>
      </c>
      <c r="J69" s="16">
        <v>189534</v>
      </c>
      <c r="K69" s="326">
        <v>727529</v>
      </c>
      <c r="L69" s="14">
        <v>654596.01599999995</v>
      </c>
      <c r="M69" s="14">
        <f t="shared" ref="M69:M79" si="51">K69/L69*100</f>
        <v>111.14167856469204</v>
      </c>
      <c r="N69" s="14">
        <v>172153</v>
      </c>
      <c r="O69" s="14"/>
      <c r="P69" s="101"/>
      <c r="Q69" s="99"/>
      <c r="R69" s="36"/>
      <c r="S69" s="81"/>
      <c r="T69" s="79"/>
      <c r="U69" s="14"/>
      <c r="V69" s="14"/>
      <c r="W69" s="14"/>
      <c r="X69" s="26"/>
      <c r="Y69" s="173"/>
      <c r="Z69" s="173"/>
      <c r="AA69" s="173"/>
      <c r="AB69" s="75"/>
      <c r="AC69" s="75"/>
      <c r="AD69" s="75"/>
      <c r="AE69" s="386">
        <v>739237</v>
      </c>
      <c r="AF69" s="387">
        <v>207060</v>
      </c>
      <c r="AG69" s="387">
        <v>751383.4</v>
      </c>
      <c r="AH69" s="387">
        <f t="shared" si="5"/>
        <v>101.64309957429079</v>
      </c>
      <c r="AI69" s="387">
        <v>770751.1</v>
      </c>
      <c r="AJ69" s="387">
        <f t="shared" si="6"/>
        <v>102.57760552069688</v>
      </c>
      <c r="AK69" s="387">
        <v>790775.9</v>
      </c>
      <c r="AL69" s="388">
        <v>811335.4</v>
      </c>
      <c r="AM69" s="51" t="s">
        <v>250</v>
      </c>
      <c r="AN69" s="311">
        <f t="shared" si="31"/>
        <v>101.60928292892793</v>
      </c>
      <c r="AO69" s="311">
        <f t="shared" si="32"/>
        <v>828240</v>
      </c>
      <c r="AP69" s="224">
        <f t="shared" ref="AP69" si="52">K69/I69*100</f>
        <v>115.49811836854893</v>
      </c>
      <c r="AQ69" s="167">
        <f t="shared" ref="AQ69" si="53">N69/J69*100</f>
        <v>90.829613684088343</v>
      </c>
      <c r="AR69" s="220">
        <f t="shared" si="39"/>
        <v>101.60928292892793</v>
      </c>
      <c r="AS69" s="75"/>
      <c r="AT69" s="75"/>
      <c r="AU69" s="75"/>
      <c r="AV69" s="75"/>
      <c r="AW69" s="75"/>
    </row>
    <row r="70" spans="1:49" s="140" customFormat="1" ht="25.15" hidden="1" customHeight="1" x14ac:dyDescent="0.25">
      <c r="B70" s="141" t="s">
        <v>190</v>
      </c>
      <c r="C70" s="142"/>
      <c r="D70" s="130"/>
      <c r="E70" s="130"/>
      <c r="F70" s="139"/>
      <c r="G70" s="139"/>
      <c r="H70" s="139"/>
      <c r="I70" s="125">
        <f>I71</f>
        <v>1613387</v>
      </c>
      <c r="J70" s="125">
        <f>J71</f>
        <v>646561</v>
      </c>
      <c r="K70" s="125">
        <f>K71+K72</f>
        <v>2543538</v>
      </c>
      <c r="L70" s="125"/>
      <c r="M70" s="125"/>
      <c r="N70" s="125">
        <f t="shared" ref="N70:AL70" si="54">N71+N72</f>
        <v>1543725</v>
      </c>
      <c r="O70" s="125">
        <f t="shared" si="54"/>
        <v>0</v>
      </c>
      <c r="P70" s="125">
        <f t="shared" si="54"/>
        <v>0</v>
      </c>
      <c r="Q70" s="125">
        <f t="shared" si="54"/>
        <v>0</v>
      </c>
      <c r="R70" s="125">
        <f t="shared" si="54"/>
        <v>0</v>
      </c>
      <c r="S70" s="125">
        <f t="shared" si="54"/>
        <v>0</v>
      </c>
      <c r="T70" s="125">
        <f t="shared" si="54"/>
        <v>0</v>
      </c>
      <c r="U70" s="125">
        <f t="shared" si="54"/>
        <v>0</v>
      </c>
      <c r="V70" s="125">
        <f t="shared" si="54"/>
        <v>0</v>
      </c>
      <c r="W70" s="125">
        <f t="shared" si="54"/>
        <v>0</v>
      </c>
      <c r="X70" s="125">
        <f t="shared" si="54"/>
        <v>0</v>
      </c>
      <c r="Y70" s="125">
        <f t="shared" si="54"/>
        <v>0</v>
      </c>
      <c r="Z70" s="125">
        <f t="shared" si="54"/>
        <v>0</v>
      </c>
      <c r="AA70" s="125">
        <f t="shared" si="54"/>
        <v>0</v>
      </c>
      <c r="AB70" s="125">
        <f t="shared" si="54"/>
        <v>0</v>
      </c>
      <c r="AC70" s="125">
        <f t="shared" si="54"/>
        <v>0</v>
      </c>
      <c r="AD70" s="125">
        <f t="shared" si="54"/>
        <v>0</v>
      </c>
      <c r="AE70" s="134">
        <f t="shared" si="54"/>
        <v>4975533</v>
      </c>
      <c r="AF70" s="134">
        <f t="shared" si="54"/>
        <v>1432663</v>
      </c>
      <c r="AG70" s="134">
        <f t="shared" si="54"/>
        <v>5588102.5999999996</v>
      </c>
      <c r="AH70" s="134">
        <f t="shared" si="5"/>
        <v>112.31163776825517</v>
      </c>
      <c r="AI70" s="134">
        <f t="shared" si="54"/>
        <v>5735027.2999999998</v>
      </c>
      <c r="AJ70" s="134">
        <f t="shared" si="6"/>
        <v>102.62924127413122</v>
      </c>
      <c r="AK70" s="134">
        <f t="shared" si="54"/>
        <v>5888363.7000000002</v>
      </c>
      <c r="AL70" s="361">
        <f t="shared" si="54"/>
        <v>6047698.6000000006</v>
      </c>
      <c r="AM70" s="337"/>
      <c r="AN70" s="311">
        <f t="shared" si="31"/>
        <v>195.61465171741094</v>
      </c>
      <c r="AO70" s="311">
        <f t="shared" si="32"/>
        <v>5730652</v>
      </c>
      <c r="AP70" s="227"/>
      <c r="AQ70" s="228"/>
      <c r="AR70" s="215"/>
      <c r="AS70" s="215"/>
      <c r="AT70" s="215"/>
      <c r="AU70" s="215"/>
      <c r="AV70" s="215"/>
      <c r="AW70" s="215"/>
    </row>
    <row r="71" spans="1:49" s="6" customFormat="1" ht="15.6" hidden="1" customHeight="1" x14ac:dyDescent="0.25">
      <c r="B71" s="39" t="s">
        <v>191</v>
      </c>
      <c r="C71" s="25"/>
      <c r="D71" s="13"/>
      <c r="E71" s="13" t="s">
        <v>29</v>
      </c>
      <c r="F71" s="14"/>
      <c r="G71" s="14"/>
      <c r="H71" s="14"/>
      <c r="I71" s="14">
        <v>1613387</v>
      </c>
      <c r="J71" s="14">
        <v>646561</v>
      </c>
      <c r="K71" s="14">
        <f>2457188+86350</f>
        <v>2543538</v>
      </c>
      <c r="L71" s="14">
        <v>1772460.5049999999</v>
      </c>
      <c r="M71" s="14">
        <f t="shared" si="51"/>
        <v>143.50322576017004</v>
      </c>
      <c r="N71" s="14">
        <v>1543725</v>
      </c>
      <c r="O71" s="14"/>
      <c r="P71" s="101"/>
      <c r="Q71" s="99"/>
      <c r="R71" s="36"/>
      <c r="S71" s="81"/>
      <c r="T71" s="79"/>
      <c r="U71" s="14"/>
      <c r="V71" s="14"/>
      <c r="W71" s="14"/>
      <c r="X71" s="26"/>
      <c r="Y71" s="173"/>
      <c r="Z71" s="173"/>
      <c r="AA71" s="173"/>
      <c r="AB71" s="75"/>
      <c r="AC71" s="75"/>
      <c r="AD71" s="75"/>
      <c r="AE71" s="386">
        <f>5008382-48688+6605+9234</f>
        <v>4975533</v>
      </c>
      <c r="AF71" s="387">
        <v>1289882</v>
      </c>
      <c r="AG71" s="387">
        <v>5159651.5999999996</v>
      </c>
      <c r="AH71" s="387">
        <f t="shared" si="5"/>
        <v>103.70047992848204</v>
      </c>
      <c r="AI71" s="387">
        <v>5293731.3</v>
      </c>
      <c r="AJ71" s="387">
        <f t="shared" si="6"/>
        <v>102.5986192556102</v>
      </c>
      <c r="AK71" s="387">
        <v>5431821</v>
      </c>
      <c r="AL71" s="388">
        <v>5572476.9000000004</v>
      </c>
      <c r="AM71" s="343" t="s">
        <v>249</v>
      </c>
      <c r="AN71" s="311">
        <f t="shared" si="31"/>
        <v>195.61465171741094</v>
      </c>
      <c r="AO71" s="311">
        <f t="shared" si="32"/>
        <v>5159528</v>
      </c>
      <c r="AP71" s="224">
        <f t="shared" ref="AP71" si="55">K71/I71*100</f>
        <v>157.65206983817274</v>
      </c>
      <c r="AQ71" s="167">
        <f t="shared" ref="AQ71" si="56">N71/J71*100</f>
        <v>238.75937459883909</v>
      </c>
      <c r="AR71" s="75">
        <f>AE71/K71*100</f>
        <v>195.61465171741094</v>
      </c>
      <c r="AS71" s="75"/>
      <c r="AT71" s="75"/>
      <c r="AU71" s="75"/>
      <c r="AV71" s="75"/>
      <c r="AW71" s="75"/>
    </row>
    <row r="72" spans="1:49" s="6" customFormat="1" ht="15.6" hidden="1" customHeight="1" x14ac:dyDescent="0.25">
      <c r="B72" s="39" t="s">
        <v>246</v>
      </c>
      <c r="C72" s="25"/>
      <c r="D72" s="13"/>
      <c r="E72" s="13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01"/>
      <c r="Q72" s="99"/>
      <c r="R72" s="36"/>
      <c r="S72" s="81"/>
      <c r="T72" s="79"/>
      <c r="U72" s="14"/>
      <c r="V72" s="14"/>
      <c r="W72" s="14"/>
      <c r="X72" s="26"/>
      <c r="Y72" s="173"/>
      <c r="Z72" s="173"/>
      <c r="AA72" s="173"/>
      <c r="AB72" s="75"/>
      <c r="AC72" s="75"/>
      <c r="AD72" s="75"/>
      <c r="AE72" s="386"/>
      <c r="AF72" s="387">
        <v>142781</v>
      </c>
      <c r="AG72" s="387">
        <v>428451</v>
      </c>
      <c r="AH72" s="387" t="e">
        <f t="shared" si="5"/>
        <v>#DIV/0!</v>
      </c>
      <c r="AI72" s="389">
        <v>441296</v>
      </c>
      <c r="AJ72" s="389">
        <f t="shared" si="6"/>
        <v>102.99800910722581</v>
      </c>
      <c r="AK72" s="389">
        <v>456542.7</v>
      </c>
      <c r="AL72" s="390">
        <v>475221.7</v>
      </c>
      <c r="AM72" s="343" t="s">
        <v>169</v>
      </c>
      <c r="AN72" s="311" t="e">
        <f t="shared" si="31"/>
        <v>#DIV/0!</v>
      </c>
      <c r="AO72" s="311">
        <f t="shared" si="32"/>
        <v>571124</v>
      </c>
      <c r="AP72" s="224"/>
      <c r="AQ72" s="167"/>
      <c r="AR72" s="75"/>
      <c r="AS72" s="75"/>
      <c r="AT72" s="75"/>
      <c r="AU72" s="75"/>
      <c r="AV72" s="75"/>
      <c r="AW72" s="75"/>
    </row>
    <row r="73" spans="1:49" s="127" customFormat="1" ht="15.6" hidden="1" customHeight="1" x14ac:dyDescent="0.25">
      <c r="B73" s="141" t="s">
        <v>107</v>
      </c>
      <c r="C73" s="136"/>
      <c r="D73" s="123"/>
      <c r="E73" s="123"/>
      <c r="F73" s="125" t="e">
        <f>F74</f>
        <v>#REF!</v>
      </c>
      <c r="G73" s="125">
        <f t="shared" ref="G73:AL73" si="57">G74</f>
        <v>306162</v>
      </c>
      <c r="H73" s="125">
        <f t="shared" si="57"/>
        <v>35818</v>
      </c>
      <c r="I73" s="125">
        <f t="shared" si="57"/>
        <v>338475</v>
      </c>
      <c r="J73" s="125">
        <f t="shared" si="57"/>
        <v>89464</v>
      </c>
      <c r="K73" s="125">
        <f t="shared" si="57"/>
        <v>319042</v>
      </c>
      <c r="L73" s="125"/>
      <c r="M73" s="125"/>
      <c r="N73" s="125">
        <f t="shared" si="57"/>
        <v>95783</v>
      </c>
      <c r="O73" s="125">
        <f t="shared" si="57"/>
        <v>0</v>
      </c>
      <c r="P73" s="125">
        <f t="shared" si="57"/>
        <v>0</v>
      </c>
      <c r="Q73" s="125">
        <f t="shared" si="57"/>
        <v>0</v>
      </c>
      <c r="R73" s="125">
        <f t="shared" si="57"/>
        <v>0</v>
      </c>
      <c r="S73" s="125">
        <f t="shared" si="57"/>
        <v>0</v>
      </c>
      <c r="T73" s="125">
        <f t="shared" si="57"/>
        <v>0</v>
      </c>
      <c r="U73" s="125">
        <f t="shared" si="57"/>
        <v>0</v>
      </c>
      <c r="V73" s="125">
        <f t="shared" si="57"/>
        <v>0</v>
      </c>
      <c r="W73" s="125">
        <f t="shared" si="57"/>
        <v>0</v>
      </c>
      <c r="X73" s="125">
        <f t="shared" si="57"/>
        <v>0</v>
      </c>
      <c r="Y73" s="125">
        <f t="shared" si="57"/>
        <v>0</v>
      </c>
      <c r="Z73" s="125">
        <f t="shared" si="57"/>
        <v>0</v>
      </c>
      <c r="AA73" s="125">
        <f t="shared" si="57"/>
        <v>0</v>
      </c>
      <c r="AB73" s="125">
        <f t="shared" si="57"/>
        <v>0</v>
      </c>
      <c r="AC73" s="125">
        <f t="shared" si="57"/>
        <v>0</v>
      </c>
      <c r="AD73" s="125">
        <f t="shared" si="57"/>
        <v>0</v>
      </c>
      <c r="AE73" s="134">
        <f t="shared" si="57"/>
        <v>410803</v>
      </c>
      <c r="AF73" s="134">
        <f t="shared" si="57"/>
        <v>160245</v>
      </c>
      <c r="AG73" s="134">
        <f t="shared" si="57"/>
        <v>425216.4</v>
      </c>
      <c r="AH73" s="134">
        <f t="shared" si="5"/>
        <v>103.50859170940817</v>
      </c>
      <c r="AI73" s="134">
        <f t="shared" si="57"/>
        <v>440645.8</v>
      </c>
      <c r="AJ73" s="134">
        <f t="shared" si="6"/>
        <v>103.6285994613566</v>
      </c>
      <c r="AK73" s="134">
        <f t="shared" si="57"/>
        <v>458633</v>
      </c>
      <c r="AL73" s="361">
        <f t="shared" si="57"/>
        <v>476919.2</v>
      </c>
      <c r="AM73" s="337"/>
      <c r="AN73" s="311">
        <f t="shared" si="31"/>
        <v>128.76141699212016</v>
      </c>
      <c r="AO73" s="311">
        <f t="shared" si="32"/>
        <v>640980</v>
      </c>
      <c r="AP73" s="229"/>
      <c r="AQ73" s="189"/>
      <c r="AR73" s="190"/>
      <c r="AS73" s="190"/>
      <c r="AT73" s="190"/>
      <c r="AU73" s="190"/>
      <c r="AV73" s="190"/>
      <c r="AW73" s="190"/>
    </row>
    <row r="74" spans="1:49" s="6" customFormat="1" ht="31.5" hidden="1" x14ac:dyDescent="0.25">
      <c r="B74" s="39" t="s">
        <v>8</v>
      </c>
      <c r="C74" s="25"/>
      <c r="D74" s="13"/>
      <c r="E74" s="13" t="s">
        <v>40</v>
      </c>
      <c r="F74" s="14" t="e">
        <f>(#REF!/3)*12</f>
        <v>#REF!</v>
      </c>
      <c r="G74" s="14">
        <v>306162</v>
      </c>
      <c r="H74" s="14">
        <v>35818</v>
      </c>
      <c r="I74" s="14">
        <v>338475</v>
      </c>
      <c r="J74" s="14">
        <v>89464</v>
      </c>
      <c r="K74" s="326">
        <v>319042</v>
      </c>
      <c r="L74" s="14">
        <v>368569.489</v>
      </c>
      <c r="M74" s="14">
        <f t="shared" si="51"/>
        <v>86.562238471128566</v>
      </c>
      <c r="N74" s="14">
        <v>95783</v>
      </c>
      <c r="O74" s="14"/>
      <c r="P74" s="101"/>
      <c r="Q74" s="99"/>
      <c r="R74" s="36"/>
      <c r="S74" s="81"/>
      <c r="T74" s="79"/>
      <c r="U74" s="14"/>
      <c r="V74" s="14"/>
      <c r="W74" s="14"/>
      <c r="X74" s="26"/>
      <c r="Y74" s="173"/>
      <c r="Z74" s="173"/>
      <c r="AA74" s="173"/>
      <c r="AB74" s="75"/>
      <c r="AC74" s="75"/>
      <c r="AD74" s="75"/>
      <c r="AE74" s="386">
        <v>410803</v>
      </c>
      <c r="AF74" s="387">
        <v>160245</v>
      </c>
      <c r="AG74" s="389">
        <v>425216.4</v>
      </c>
      <c r="AH74" s="389">
        <f>AG74/AE74*100</f>
        <v>103.50859170940817</v>
      </c>
      <c r="AI74" s="389">
        <v>440645.8</v>
      </c>
      <c r="AJ74" s="389">
        <f t="shared" si="6"/>
        <v>103.6285994613566</v>
      </c>
      <c r="AK74" s="389">
        <v>458633</v>
      </c>
      <c r="AL74" s="390">
        <v>476919.2</v>
      </c>
      <c r="AM74" s="51" t="s">
        <v>250</v>
      </c>
      <c r="AN74" s="311">
        <f t="shared" si="31"/>
        <v>128.76141699212016</v>
      </c>
      <c r="AO74" s="311">
        <f t="shared" si="32"/>
        <v>640980</v>
      </c>
      <c r="AP74" s="224">
        <f t="shared" ref="AP74" si="58">K74/I74*100</f>
        <v>94.258660166925182</v>
      </c>
      <c r="AQ74" s="167">
        <f t="shared" ref="AQ74" si="59">N74/J74*100</f>
        <v>107.06317624966466</v>
      </c>
      <c r="AR74" s="75"/>
      <c r="AS74" s="230" t="s">
        <v>209</v>
      </c>
      <c r="AT74" s="75"/>
      <c r="AU74" s="75"/>
      <c r="AV74" s="75"/>
      <c r="AW74" s="75"/>
    </row>
    <row r="75" spans="1:49" s="6" customFormat="1" ht="15" hidden="1" customHeight="1" x14ac:dyDescent="0.25">
      <c r="B75" s="51" t="s">
        <v>3</v>
      </c>
      <c r="C75" s="13"/>
      <c r="D75" s="13"/>
      <c r="E75" s="13"/>
      <c r="F75" s="72"/>
      <c r="G75" s="72"/>
      <c r="H75" s="72"/>
      <c r="I75" s="72"/>
      <c r="J75" s="72"/>
      <c r="K75" s="72"/>
      <c r="L75" s="72"/>
      <c r="M75" s="14" t="e">
        <f t="shared" si="51"/>
        <v>#DIV/0!</v>
      </c>
      <c r="N75" s="171"/>
      <c r="O75" s="171"/>
      <c r="P75" s="172"/>
      <c r="Q75" s="99"/>
      <c r="R75" s="36" t="e">
        <f t="shared" si="24"/>
        <v>#DIV/0!</v>
      </c>
      <c r="S75" s="81" t="e">
        <f t="shared" ref="S75:S95" si="60">I75/G75*100</f>
        <v>#DIV/0!</v>
      </c>
      <c r="T75" s="80"/>
      <c r="U75" s="173"/>
      <c r="V75" s="173"/>
      <c r="W75" s="173"/>
      <c r="X75" s="173"/>
      <c r="Y75" s="173"/>
      <c r="Z75" s="173"/>
      <c r="AA75" s="173"/>
      <c r="AB75" s="75"/>
      <c r="AC75" s="75"/>
      <c r="AD75" s="75"/>
      <c r="AE75" s="387"/>
      <c r="AF75" s="387"/>
      <c r="AG75" s="387"/>
      <c r="AH75" s="387" t="e">
        <f t="shared" si="5"/>
        <v>#DIV/0!</v>
      </c>
      <c r="AI75" s="387"/>
      <c r="AJ75" s="387" t="e">
        <f t="shared" si="6"/>
        <v>#DIV/0!</v>
      </c>
      <c r="AK75" s="387"/>
      <c r="AL75" s="388"/>
      <c r="AM75" s="51"/>
      <c r="AN75" s="311" t="e">
        <f t="shared" si="31"/>
        <v>#DIV/0!</v>
      </c>
      <c r="AO75" s="311">
        <f t="shared" si="32"/>
        <v>0</v>
      </c>
      <c r="AP75" s="157"/>
      <c r="AQ75" s="75"/>
      <c r="AR75" s="75"/>
      <c r="AS75" s="75"/>
      <c r="AT75" s="75"/>
      <c r="AU75" s="75"/>
      <c r="AV75" s="75"/>
      <c r="AW75" s="75"/>
    </row>
    <row r="76" spans="1:49" s="6" customFormat="1" ht="15" customHeight="1" x14ac:dyDescent="0.25">
      <c r="B76" s="145" t="s">
        <v>129</v>
      </c>
      <c r="C76" s="146"/>
      <c r="D76" s="146"/>
      <c r="E76" s="147"/>
      <c r="F76" s="148" t="e">
        <f>F79+F99+F101+F103+F108+F111+F118+F131+F129</f>
        <v>#REF!</v>
      </c>
      <c r="G76" s="148" t="e">
        <f>G99+G101+G103+G108+G111+G118+G129+G131+G79</f>
        <v>#REF!</v>
      </c>
      <c r="H76" s="148" t="e">
        <f>H79+H99+H101+H103+H108+H111+H118+H131+H129</f>
        <v>#REF!</v>
      </c>
      <c r="I76" s="148">
        <f>I79+I99+I101+I103+I108+I111+I118+I131+I129</f>
        <v>2523489.5</v>
      </c>
      <c r="J76" s="148">
        <f>J79+J99+J101+J103+J108+J111+J118+J131+J129</f>
        <v>639731.80000000005</v>
      </c>
      <c r="K76" s="295">
        <v>5398627</v>
      </c>
      <c r="L76" s="148"/>
      <c r="M76" s="233"/>
      <c r="N76" s="148">
        <f>N79+N99+N101+N103+N108+N111+N118+N131+N129</f>
        <v>836560.2</v>
      </c>
      <c r="O76" s="148"/>
      <c r="P76" s="149"/>
      <c r="Q76" s="149"/>
      <c r="R76" s="148"/>
      <c r="S76" s="150" t="e">
        <f t="shared" si="60"/>
        <v>#REF!</v>
      </c>
      <c r="T76" s="150"/>
      <c r="U76" s="148"/>
      <c r="V76" s="148"/>
      <c r="W76" s="148"/>
      <c r="X76" s="178"/>
      <c r="Y76" s="178"/>
      <c r="Z76" s="178"/>
      <c r="AA76" s="178"/>
      <c r="AB76" s="179"/>
      <c r="AC76" s="180"/>
      <c r="AD76" s="180"/>
      <c r="AE76" s="409">
        <f>AE79+AE99+AE103+AE108+AE111+AE118+AE127+AE129</f>
        <v>5520387</v>
      </c>
      <c r="AF76" s="409">
        <f t="shared" ref="AF76:AL76" si="61">AF79+AF99+AF103+AF108+AF111+AF118+AF127+AF129</f>
        <v>628897.69999999995</v>
      </c>
      <c r="AG76" s="409">
        <f t="shared" si="61"/>
        <v>3781723.3339999998</v>
      </c>
      <c r="AH76" s="409">
        <f t="shared" ref="AH76:AH139" si="62">AG76/AE76*100</f>
        <v>68.504677914791117</v>
      </c>
      <c r="AI76" s="409">
        <f t="shared" si="61"/>
        <v>4137958.6010000003</v>
      </c>
      <c r="AJ76" s="409">
        <f t="shared" ref="AJ76:AJ139" si="63">AI76/AG76*100</f>
        <v>109.41991879197582</v>
      </c>
      <c r="AK76" s="409">
        <f t="shared" si="61"/>
        <v>4558448.1710000001</v>
      </c>
      <c r="AL76" s="410">
        <f t="shared" si="61"/>
        <v>5048405.2139999997</v>
      </c>
      <c r="AM76" s="334"/>
      <c r="AN76" s="311">
        <f t="shared" si="31"/>
        <v>102.25538826816522</v>
      </c>
      <c r="AO76" s="311">
        <f t="shared" si="32"/>
        <v>2515590.7999999998</v>
      </c>
      <c r="AP76" s="234">
        <f>5398627-K76</f>
        <v>0</v>
      </c>
      <c r="AQ76" s="75"/>
      <c r="AR76" s="75"/>
      <c r="AS76" s="75"/>
      <c r="AT76" s="75"/>
      <c r="AU76" s="75"/>
      <c r="AV76" s="75"/>
      <c r="AW76" s="75"/>
    </row>
    <row r="77" spans="1:49" s="6" customFormat="1" ht="15" hidden="1" customHeight="1" x14ac:dyDescent="0.25">
      <c r="B77" s="51" t="s">
        <v>130</v>
      </c>
      <c r="C77" s="13"/>
      <c r="D77" s="38"/>
      <c r="E77" s="13"/>
      <c r="F77" s="36" t="e">
        <f>F79+F103+F108+F111+F118+F129+F131+#REF!+#REF!+#REF!+F99+F101</f>
        <v>#REF!</v>
      </c>
      <c r="G77" s="36"/>
      <c r="H77" s="36"/>
      <c r="I77" s="36"/>
      <c r="J77" s="36"/>
      <c r="K77" s="36"/>
      <c r="L77" s="36"/>
      <c r="M77" s="14" t="e">
        <f t="shared" si="51"/>
        <v>#DIV/0!</v>
      </c>
      <c r="N77" s="36"/>
      <c r="O77" s="36"/>
      <c r="P77" s="99"/>
      <c r="Q77" s="99" t="e">
        <f t="shared" si="40"/>
        <v>#DIV/0!</v>
      </c>
      <c r="R77" s="36" t="e">
        <f t="shared" si="24"/>
        <v>#DIV/0!</v>
      </c>
      <c r="S77" s="81" t="e">
        <f t="shared" si="60"/>
        <v>#DIV/0!</v>
      </c>
      <c r="T77" s="81"/>
      <c r="U77" s="36"/>
      <c r="V77" s="36"/>
      <c r="W77" s="36"/>
      <c r="X77" s="36"/>
      <c r="Y77" s="36"/>
      <c r="Z77" s="36"/>
      <c r="AA77" s="36"/>
      <c r="AB77" s="167"/>
      <c r="AC77" s="75"/>
      <c r="AD77" s="75"/>
      <c r="AE77" s="387"/>
      <c r="AF77" s="387"/>
      <c r="AG77" s="387"/>
      <c r="AH77" s="387" t="e">
        <f t="shared" si="62"/>
        <v>#DIV/0!</v>
      </c>
      <c r="AI77" s="387"/>
      <c r="AJ77" s="387" t="e">
        <f t="shared" si="63"/>
        <v>#DIV/0!</v>
      </c>
      <c r="AK77" s="387"/>
      <c r="AL77" s="388"/>
      <c r="AM77" s="51"/>
      <c r="AN77" s="311" t="e">
        <f t="shared" si="31"/>
        <v>#DIV/0!</v>
      </c>
      <c r="AO77" s="311">
        <f t="shared" si="32"/>
        <v>0</v>
      </c>
      <c r="AP77" s="157"/>
      <c r="AQ77" s="75"/>
      <c r="AR77" s="75"/>
      <c r="AS77" s="75"/>
      <c r="AT77" s="75"/>
      <c r="AU77" s="75"/>
      <c r="AV77" s="75"/>
      <c r="AW77" s="75"/>
    </row>
    <row r="78" spans="1:49" s="6" customFormat="1" ht="15" hidden="1" customHeight="1" x14ac:dyDescent="0.25">
      <c r="B78" s="51" t="s">
        <v>150</v>
      </c>
      <c r="C78" s="13"/>
      <c r="D78" s="38"/>
      <c r="E78" s="13"/>
      <c r="F78" s="36"/>
      <c r="G78" s="36"/>
      <c r="H78" s="36"/>
      <c r="I78" s="36"/>
      <c r="J78" s="36"/>
      <c r="K78" s="36"/>
      <c r="L78" s="36"/>
      <c r="M78" s="14" t="e">
        <f t="shared" si="51"/>
        <v>#DIV/0!</v>
      </c>
      <c r="N78" s="36"/>
      <c r="O78" s="36"/>
      <c r="P78" s="99"/>
      <c r="Q78" s="99" t="e">
        <f t="shared" si="40"/>
        <v>#DIV/0!</v>
      </c>
      <c r="R78" s="36" t="e">
        <f t="shared" si="24"/>
        <v>#DIV/0!</v>
      </c>
      <c r="S78" s="81" t="e">
        <f t="shared" si="60"/>
        <v>#DIV/0!</v>
      </c>
      <c r="T78" s="81"/>
      <c r="U78" s="36"/>
      <c r="V78" s="36"/>
      <c r="W78" s="36"/>
      <c r="X78" s="36"/>
      <c r="Y78" s="36"/>
      <c r="Z78" s="36"/>
      <c r="AA78" s="36"/>
      <c r="AB78" s="167"/>
      <c r="AC78" s="75"/>
      <c r="AD78" s="75"/>
      <c r="AE78" s="387"/>
      <c r="AF78" s="387"/>
      <c r="AG78" s="387"/>
      <c r="AH78" s="387" t="e">
        <f t="shared" si="62"/>
        <v>#DIV/0!</v>
      </c>
      <c r="AI78" s="387"/>
      <c r="AJ78" s="387" t="e">
        <f t="shared" si="63"/>
        <v>#DIV/0!</v>
      </c>
      <c r="AK78" s="387"/>
      <c r="AL78" s="388"/>
      <c r="AM78" s="51"/>
      <c r="AN78" s="311" t="e">
        <f t="shared" si="31"/>
        <v>#DIV/0!</v>
      </c>
      <c r="AO78" s="311">
        <f t="shared" si="32"/>
        <v>0</v>
      </c>
      <c r="AP78" s="157"/>
      <c r="AQ78" s="75"/>
      <c r="AR78" s="75"/>
      <c r="AS78" s="75"/>
      <c r="AT78" s="75"/>
      <c r="AU78" s="75"/>
      <c r="AV78" s="75"/>
      <c r="AW78" s="75"/>
    </row>
    <row r="79" spans="1:49" s="127" customFormat="1" ht="15" customHeight="1" x14ac:dyDescent="0.25">
      <c r="B79" s="137" t="s">
        <v>71</v>
      </c>
      <c r="C79" s="136"/>
      <c r="D79" s="122"/>
      <c r="E79" s="123"/>
      <c r="F79" s="125" t="e">
        <f t="shared" ref="F79:N79" si="64">SUM(F80:F97)</f>
        <v>#REF!</v>
      </c>
      <c r="G79" s="125">
        <f t="shared" si="64"/>
        <v>1662584</v>
      </c>
      <c r="H79" s="125">
        <f t="shared" si="64"/>
        <v>37946.199999999997</v>
      </c>
      <c r="I79" s="134">
        <f>I84+I86+I88+I97</f>
        <v>152900.6</v>
      </c>
      <c r="J79" s="134">
        <f>J84+J86+J88</f>
        <v>35282.800000000003</v>
      </c>
      <c r="K79" s="134">
        <f t="shared" si="64"/>
        <v>124359</v>
      </c>
      <c r="L79" s="134">
        <v>174752.34</v>
      </c>
      <c r="M79" s="391">
        <f t="shared" si="51"/>
        <v>71.162995585638512</v>
      </c>
      <c r="N79" s="134">
        <f t="shared" si="64"/>
        <v>33709.599999999999</v>
      </c>
      <c r="O79" s="134"/>
      <c r="P79" s="134">
        <v>149910.1</v>
      </c>
      <c r="Q79" s="134" t="e">
        <f t="shared" si="40"/>
        <v>#DIV/0!</v>
      </c>
      <c r="R79" s="134">
        <f>N79/P79*100</f>
        <v>22.486543601798676</v>
      </c>
      <c r="S79" s="392">
        <f t="shared" si="60"/>
        <v>9.1965639029366351</v>
      </c>
      <c r="T79" s="392"/>
      <c r="U79" s="134">
        <f>SUM(U80:U97)</f>
        <v>1905608</v>
      </c>
      <c r="V79" s="134">
        <f>SUM(V80:V97)</f>
        <v>2495608.2999999998</v>
      </c>
      <c r="W79" s="134">
        <f>SUM(W80:W97)</f>
        <v>3094729.1999999997</v>
      </c>
      <c r="X79" s="134"/>
      <c r="Y79" s="134"/>
      <c r="Z79" s="134"/>
      <c r="AA79" s="134"/>
      <c r="AB79" s="393"/>
      <c r="AC79" s="393"/>
      <c r="AD79" s="393"/>
      <c r="AE79" s="394">
        <f>SUM(AE80:AE98)</f>
        <v>278418.7</v>
      </c>
      <c r="AF79" s="394">
        <f t="shared" ref="AF79:AL79" si="65">SUM(AF80:AF98)</f>
        <v>41745.600000000006</v>
      </c>
      <c r="AG79" s="394">
        <f t="shared" si="65"/>
        <v>183589.291</v>
      </c>
      <c r="AH79" s="394">
        <f t="shared" si="62"/>
        <v>65.940000079017679</v>
      </c>
      <c r="AI79" s="394">
        <f t="shared" si="65"/>
        <v>190498.12400000001</v>
      </c>
      <c r="AJ79" s="394">
        <f t="shared" si="63"/>
        <v>103.7632004363479</v>
      </c>
      <c r="AK79" s="394">
        <f t="shared" si="65"/>
        <v>197894.78599999999</v>
      </c>
      <c r="AL79" s="395">
        <f t="shared" si="65"/>
        <v>205793.95400000003</v>
      </c>
      <c r="AM79" s="344"/>
      <c r="AN79" s="319"/>
      <c r="AO79" s="319"/>
      <c r="AP79" s="158"/>
      <c r="AQ79" s="190"/>
      <c r="AR79" s="190"/>
      <c r="AS79" s="190"/>
      <c r="AT79" s="190"/>
      <c r="AU79" s="190"/>
      <c r="AV79" s="190"/>
      <c r="AW79" s="190"/>
    </row>
    <row r="80" spans="1:49" s="6" customFormat="1" ht="15" hidden="1" customHeight="1" x14ac:dyDescent="0.25">
      <c r="B80" s="32" t="s">
        <v>46</v>
      </c>
      <c r="C80" s="25" t="s">
        <v>143</v>
      </c>
      <c r="D80" s="13" t="s">
        <v>48</v>
      </c>
      <c r="E80" s="13" t="s">
        <v>47</v>
      </c>
      <c r="F80" s="71"/>
      <c r="G80" s="71"/>
      <c r="H80" s="71"/>
      <c r="I80" s="396"/>
      <c r="J80" s="396"/>
      <c r="K80" s="396"/>
      <c r="L80" s="396"/>
      <c r="M80" s="396"/>
      <c r="N80" s="397"/>
      <c r="O80" s="397"/>
      <c r="P80" s="397"/>
      <c r="Q80" s="363" t="e">
        <f t="shared" si="40"/>
        <v>#DIV/0!</v>
      </c>
      <c r="R80" s="363" t="e">
        <f t="shared" si="24"/>
        <v>#DIV/0!</v>
      </c>
      <c r="S80" s="353" t="e">
        <f t="shared" si="60"/>
        <v>#DIV/0!</v>
      </c>
      <c r="T80" s="368"/>
      <c r="U80" s="397"/>
      <c r="V80" s="397"/>
      <c r="W80" s="397"/>
      <c r="X80" s="352">
        <v>21000</v>
      </c>
      <c r="Y80" s="352">
        <v>23000</v>
      </c>
      <c r="Z80" s="352">
        <v>25000</v>
      </c>
      <c r="AA80" s="352">
        <v>27000</v>
      </c>
      <c r="AB80" s="356"/>
      <c r="AC80" s="356"/>
      <c r="AD80" s="356"/>
      <c r="AE80" s="387"/>
      <c r="AF80" s="387"/>
      <c r="AG80" s="387"/>
      <c r="AH80" s="387" t="e">
        <f t="shared" si="62"/>
        <v>#DIV/0!</v>
      </c>
      <c r="AI80" s="387"/>
      <c r="AJ80" s="387" t="e">
        <f t="shared" si="63"/>
        <v>#DIV/0!</v>
      </c>
      <c r="AK80" s="387"/>
      <c r="AL80" s="388"/>
      <c r="AM80" s="51"/>
      <c r="AN80" s="311"/>
      <c r="AO80" s="311"/>
      <c r="AP80" s="157"/>
      <c r="AQ80" s="75"/>
      <c r="AR80" s="75"/>
      <c r="AS80" s="75"/>
      <c r="AT80" s="75"/>
      <c r="AU80" s="75"/>
      <c r="AV80" s="75"/>
      <c r="AW80" s="75"/>
    </row>
    <row r="81" spans="2:49" s="6" customFormat="1" ht="15" hidden="1" customHeight="1" x14ac:dyDescent="0.25">
      <c r="B81" s="32" t="s">
        <v>44</v>
      </c>
      <c r="C81" s="25" t="s">
        <v>143</v>
      </c>
      <c r="D81" s="13" t="s">
        <v>45</v>
      </c>
      <c r="E81" s="13" t="s">
        <v>29</v>
      </c>
      <c r="F81" s="71"/>
      <c r="G81" s="71"/>
      <c r="H81" s="71"/>
      <c r="I81" s="396"/>
      <c r="J81" s="396"/>
      <c r="K81" s="396"/>
      <c r="L81" s="396"/>
      <c r="M81" s="396"/>
      <c r="N81" s="397"/>
      <c r="O81" s="397"/>
      <c r="P81" s="397"/>
      <c r="Q81" s="363" t="e">
        <f t="shared" si="40"/>
        <v>#DIV/0!</v>
      </c>
      <c r="R81" s="363" t="e">
        <f t="shared" si="24"/>
        <v>#DIV/0!</v>
      </c>
      <c r="S81" s="353" t="e">
        <f t="shared" si="60"/>
        <v>#DIV/0!</v>
      </c>
      <c r="T81" s="368"/>
      <c r="U81" s="397"/>
      <c r="V81" s="397"/>
      <c r="W81" s="397"/>
      <c r="X81" s="397"/>
      <c r="Y81" s="397"/>
      <c r="Z81" s="397"/>
      <c r="AA81" s="397"/>
      <c r="AB81" s="356"/>
      <c r="AC81" s="356"/>
      <c r="AD81" s="356"/>
      <c r="AE81" s="387"/>
      <c r="AF81" s="387"/>
      <c r="AG81" s="387"/>
      <c r="AH81" s="387" t="e">
        <f t="shared" si="62"/>
        <v>#DIV/0!</v>
      </c>
      <c r="AI81" s="387"/>
      <c r="AJ81" s="387" t="e">
        <f t="shared" si="63"/>
        <v>#DIV/0!</v>
      </c>
      <c r="AK81" s="387"/>
      <c r="AL81" s="388"/>
      <c r="AM81" s="51"/>
      <c r="AN81" s="311"/>
      <c r="AO81" s="311"/>
      <c r="AP81" s="157"/>
      <c r="AQ81" s="75"/>
      <c r="AR81" s="75"/>
      <c r="AS81" s="75"/>
      <c r="AT81" s="75"/>
      <c r="AU81" s="75"/>
      <c r="AV81" s="75"/>
      <c r="AW81" s="75"/>
    </row>
    <row r="82" spans="2:49" s="6" customFormat="1" ht="15" hidden="1" customHeight="1" x14ac:dyDescent="0.25">
      <c r="B82" s="32" t="s">
        <v>49</v>
      </c>
      <c r="C82" s="25" t="s">
        <v>143</v>
      </c>
      <c r="D82" s="13" t="s">
        <v>50</v>
      </c>
      <c r="E82" s="13" t="s">
        <v>29</v>
      </c>
      <c r="F82" s="71"/>
      <c r="G82" s="71"/>
      <c r="H82" s="71"/>
      <c r="I82" s="396"/>
      <c r="J82" s="396"/>
      <c r="K82" s="396"/>
      <c r="L82" s="396"/>
      <c r="M82" s="396"/>
      <c r="N82" s="397"/>
      <c r="O82" s="397"/>
      <c r="P82" s="397"/>
      <c r="Q82" s="363" t="e">
        <f t="shared" si="40"/>
        <v>#DIV/0!</v>
      </c>
      <c r="R82" s="363" t="e">
        <f t="shared" si="24"/>
        <v>#DIV/0!</v>
      </c>
      <c r="S82" s="353" t="e">
        <f t="shared" si="60"/>
        <v>#DIV/0!</v>
      </c>
      <c r="T82" s="368"/>
      <c r="U82" s="397"/>
      <c r="V82" s="397"/>
      <c r="W82" s="397"/>
      <c r="X82" s="397"/>
      <c r="Y82" s="397"/>
      <c r="Z82" s="397"/>
      <c r="AA82" s="397"/>
      <c r="AB82" s="356"/>
      <c r="AC82" s="356"/>
      <c r="AD82" s="356"/>
      <c r="AE82" s="387"/>
      <c r="AF82" s="387"/>
      <c r="AG82" s="387"/>
      <c r="AH82" s="387" t="e">
        <f t="shared" si="62"/>
        <v>#DIV/0!</v>
      </c>
      <c r="AI82" s="387"/>
      <c r="AJ82" s="387" t="e">
        <f t="shared" si="63"/>
        <v>#DIV/0!</v>
      </c>
      <c r="AK82" s="387"/>
      <c r="AL82" s="388"/>
      <c r="AM82" s="51"/>
      <c r="AN82" s="311"/>
      <c r="AO82" s="311"/>
      <c r="AP82" s="157"/>
      <c r="AQ82" s="75"/>
      <c r="AR82" s="75"/>
      <c r="AS82" s="75"/>
      <c r="AT82" s="75"/>
      <c r="AU82" s="75"/>
      <c r="AV82" s="75"/>
      <c r="AW82" s="75"/>
    </row>
    <row r="83" spans="2:49" s="42" customFormat="1" ht="15" hidden="1" customHeight="1" x14ac:dyDescent="0.25">
      <c r="B83" s="39" t="s">
        <v>144</v>
      </c>
      <c r="C83" s="40" t="s">
        <v>143</v>
      </c>
      <c r="D83" s="26" t="s">
        <v>51</v>
      </c>
      <c r="E83" s="26" t="s">
        <v>29</v>
      </c>
      <c r="F83" s="41"/>
      <c r="G83" s="41"/>
      <c r="H83" s="41"/>
      <c r="I83" s="382"/>
      <c r="J83" s="382"/>
      <c r="K83" s="382"/>
      <c r="L83" s="382"/>
      <c r="M83" s="382"/>
      <c r="N83" s="364"/>
      <c r="O83" s="364"/>
      <c r="P83" s="364"/>
      <c r="Q83" s="363" t="e">
        <f t="shared" si="40"/>
        <v>#DIV/0!</v>
      </c>
      <c r="R83" s="363" t="e">
        <f t="shared" si="24"/>
        <v>#DIV/0!</v>
      </c>
      <c r="S83" s="353" t="e">
        <f t="shared" si="60"/>
        <v>#DIV/0!</v>
      </c>
      <c r="T83" s="368"/>
      <c r="U83" s="364"/>
      <c r="V83" s="364"/>
      <c r="W83" s="364"/>
      <c r="X83" s="364"/>
      <c r="Y83" s="364"/>
      <c r="Z83" s="364"/>
      <c r="AA83" s="364"/>
      <c r="AB83" s="398"/>
      <c r="AC83" s="398"/>
      <c r="AD83" s="398"/>
      <c r="AE83" s="284"/>
      <c r="AF83" s="284"/>
      <c r="AG83" s="284"/>
      <c r="AH83" s="284" t="e">
        <f t="shared" si="62"/>
        <v>#DIV/0!</v>
      </c>
      <c r="AI83" s="284"/>
      <c r="AJ83" s="284" t="e">
        <f t="shared" si="63"/>
        <v>#DIV/0!</v>
      </c>
      <c r="AK83" s="284"/>
      <c r="AL83" s="375"/>
      <c r="AM83" s="340"/>
      <c r="AN83" s="315"/>
      <c r="AO83" s="315"/>
      <c r="AP83" s="213"/>
      <c r="AQ83" s="169"/>
      <c r="AR83" s="169"/>
      <c r="AS83" s="169"/>
      <c r="AT83" s="169"/>
      <c r="AU83" s="169"/>
      <c r="AV83" s="169"/>
      <c r="AW83" s="169"/>
    </row>
    <row r="84" spans="2:49" s="6" customFormat="1" ht="22.15" customHeight="1" x14ac:dyDescent="0.25">
      <c r="B84" s="39" t="s">
        <v>52</v>
      </c>
      <c r="C84" s="25" t="s">
        <v>143</v>
      </c>
      <c r="D84" s="13" t="s">
        <v>51</v>
      </c>
      <c r="E84" s="13" t="s">
        <v>29</v>
      </c>
      <c r="F84" s="14" t="e">
        <f>(#REF!/3)*12</f>
        <v>#REF!</v>
      </c>
      <c r="G84" s="14">
        <v>8431.2000000000007</v>
      </c>
      <c r="H84" s="14">
        <v>1868.2</v>
      </c>
      <c r="I84" s="352">
        <v>5727</v>
      </c>
      <c r="J84" s="352">
        <v>1284</v>
      </c>
      <c r="K84" s="352">
        <v>5162</v>
      </c>
      <c r="L84" s="352"/>
      <c r="M84" s="352"/>
      <c r="N84" s="352">
        <v>1975</v>
      </c>
      <c r="O84" s="352"/>
      <c r="P84" s="352"/>
      <c r="Q84" s="363"/>
      <c r="R84" s="363"/>
      <c r="S84" s="353">
        <f t="shared" si="60"/>
        <v>67.926273840022759</v>
      </c>
      <c r="T84" s="354" t="s">
        <v>168</v>
      </c>
      <c r="U84" s="352">
        <v>6245</v>
      </c>
      <c r="V84" s="352">
        <v>6309</v>
      </c>
      <c r="W84" s="352">
        <v>6500</v>
      </c>
      <c r="X84" s="397"/>
      <c r="Y84" s="397"/>
      <c r="Z84" s="397"/>
      <c r="AA84" s="397"/>
      <c r="AB84" s="356"/>
      <c r="AC84" s="356"/>
      <c r="AD84" s="356"/>
      <c r="AE84" s="387">
        <v>0</v>
      </c>
      <c r="AF84" s="387">
        <v>0</v>
      </c>
      <c r="AG84" s="387">
        <v>0</v>
      </c>
      <c r="AH84" s="387" t="e">
        <f t="shared" si="62"/>
        <v>#DIV/0!</v>
      </c>
      <c r="AI84" s="387">
        <v>0</v>
      </c>
      <c r="AJ84" s="387" t="e">
        <f t="shared" si="63"/>
        <v>#DIV/0!</v>
      </c>
      <c r="AK84" s="387">
        <v>0</v>
      </c>
      <c r="AL84" s="388">
        <v>0</v>
      </c>
      <c r="AM84" s="51" t="s">
        <v>259</v>
      </c>
      <c r="AN84" s="311"/>
      <c r="AO84" s="311"/>
      <c r="AP84" s="157"/>
      <c r="AQ84" s="75"/>
      <c r="AR84" s="75"/>
      <c r="AS84" s="75"/>
      <c r="AT84" s="75"/>
      <c r="AU84" s="75"/>
      <c r="AV84" s="75"/>
      <c r="AW84" s="75"/>
    </row>
    <row r="85" spans="2:49" s="6" customFormat="1" ht="15" hidden="1" customHeight="1" x14ac:dyDescent="0.25">
      <c r="B85" s="159" t="s">
        <v>145</v>
      </c>
      <c r="C85" s="25" t="s">
        <v>143</v>
      </c>
      <c r="D85" s="13" t="s">
        <v>53</v>
      </c>
      <c r="E85" s="13" t="s">
        <v>29</v>
      </c>
      <c r="F85" s="71"/>
      <c r="G85" s="71"/>
      <c r="H85" s="71"/>
      <c r="I85" s="396"/>
      <c r="J85" s="396"/>
      <c r="K85" s="396"/>
      <c r="L85" s="396"/>
      <c r="M85" s="396"/>
      <c r="N85" s="352"/>
      <c r="O85" s="352"/>
      <c r="P85" s="352"/>
      <c r="Q85" s="363"/>
      <c r="R85" s="363"/>
      <c r="S85" s="353" t="e">
        <f t="shared" si="60"/>
        <v>#DIV/0!</v>
      </c>
      <c r="T85" s="354" t="s">
        <v>168</v>
      </c>
      <c r="U85" s="397"/>
      <c r="V85" s="397"/>
      <c r="W85" s="397"/>
      <c r="X85" s="397"/>
      <c r="Y85" s="397"/>
      <c r="Z85" s="397"/>
      <c r="AA85" s="397"/>
      <c r="AB85" s="356"/>
      <c r="AC85" s="356"/>
      <c r="AD85" s="356"/>
      <c r="AE85" s="387"/>
      <c r="AF85" s="387"/>
      <c r="AG85" s="387"/>
      <c r="AH85" s="387" t="e">
        <f t="shared" si="62"/>
        <v>#DIV/0!</v>
      </c>
      <c r="AI85" s="387"/>
      <c r="AJ85" s="387" t="e">
        <f t="shared" si="63"/>
        <v>#DIV/0!</v>
      </c>
      <c r="AK85" s="387"/>
      <c r="AL85" s="388"/>
      <c r="AM85" s="51"/>
      <c r="AN85" s="311"/>
      <c r="AO85" s="311"/>
      <c r="AP85" s="157"/>
      <c r="AQ85" s="75"/>
      <c r="AR85" s="75"/>
      <c r="AS85" s="75"/>
      <c r="AT85" s="75"/>
      <c r="AU85" s="75"/>
      <c r="AV85" s="75"/>
      <c r="AW85" s="75"/>
    </row>
    <row r="86" spans="2:49" s="6" customFormat="1" ht="19.899999999999999" customHeight="1" x14ac:dyDescent="0.25">
      <c r="B86" s="39" t="s">
        <v>54</v>
      </c>
      <c r="C86" s="25" t="s">
        <v>142</v>
      </c>
      <c r="D86" s="13" t="s">
        <v>51</v>
      </c>
      <c r="E86" s="13" t="s">
        <v>30</v>
      </c>
      <c r="F86" s="14">
        <v>471664</v>
      </c>
      <c r="G86" s="14">
        <v>489701</v>
      </c>
      <c r="H86" s="14">
        <v>3598</v>
      </c>
      <c r="I86" s="352">
        <v>11732</v>
      </c>
      <c r="J86" s="352">
        <v>2813</v>
      </c>
      <c r="K86" s="352">
        <v>12123</v>
      </c>
      <c r="L86" s="352"/>
      <c r="M86" s="352"/>
      <c r="N86" s="352">
        <v>4151</v>
      </c>
      <c r="O86" s="352"/>
      <c r="P86" s="352"/>
      <c r="Q86" s="363"/>
      <c r="R86" s="363"/>
      <c r="S86" s="353">
        <f t="shared" si="60"/>
        <v>2.3957476092554435</v>
      </c>
      <c r="T86" s="354" t="s">
        <v>168</v>
      </c>
      <c r="U86" s="352">
        <v>740026.4</v>
      </c>
      <c r="V86" s="352">
        <v>814029</v>
      </c>
      <c r="W86" s="352">
        <v>895431.9</v>
      </c>
      <c r="X86" s="352" t="e">
        <f>(#REF!/3)*12</f>
        <v>#REF!</v>
      </c>
      <c r="Y86" s="352"/>
      <c r="Z86" s="352"/>
      <c r="AA86" s="352"/>
      <c r="AB86" s="356"/>
      <c r="AC86" s="356"/>
      <c r="AD86" s="356"/>
      <c r="AE86" s="387">
        <v>64764</v>
      </c>
      <c r="AF86" s="387">
        <v>1577.8</v>
      </c>
      <c r="AG86" s="387">
        <v>22408</v>
      </c>
      <c r="AH86" s="387">
        <v>34.599468840713975</v>
      </c>
      <c r="AI86" s="387">
        <v>23304.32</v>
      </c>
      <c r="AJ86" s="387">
        <v>104</v>
      </c>
      <c r="AK86" s="387">
        <v>24236.492999999999</v>
      </c>
      <c r="AL86" s="388">
        <v>25205.953000000001</v>
      </c>
      <c r="AM86" s="51" t="s">
        <v>252</v>
      </c>
      <c r="AN86" s="311">
        <f t="shared" ref="AN86:AN154" si="66">AE86/K86*100</f>
        <v>534.22420193021537</v>
      </c>
      <c r="AO86" s="311">
        <f t="shared" ref="AO86:AO154" si="67">AF86*4</f>
        <v>6311.2</v>
      </c>
      <c r="AP86" s="157"/>
      <c r="AQ86" s="75"/>
      <c r="AR86" s="75"/>
      <c r="AS86" s="75"/>
      <c r="AT86" s="75"/>
      <c r="AU86" s="75"/>
      <c r="AV86" s="75"/>
      <c r="AW86" s="75"/>
    </row>
    <row r="87" spans="2:49" s="6" customFormat="1" ht="15" hidden="1" customHeight="1" x14ac:dyDescent="0.25">
      <c r="B87" s="159" t="s">
        <v>55</v>
      </c>
      <c r="C87" s="25"/>
      <c r="D87" s="13" t="s">
        <v>56</v>
      </c>
      <c r="E87" s="13" t="s">
        <v>30</v>
      </c>
      <c r="F87" s="71"/>
      <c r="G87" s="71"/>
      <c r="H87" s="71"/>
      <c r="I87" s="396"/>
      <c r="J87" s="396"/>
      <c r="K87" s="396"/>
      <c r="L87" s="396"/>
      <c r="M87" s="396"/>
      <c r="N87" s="352"/>
      <c r="O87" s="352"/>
      <c r="P87" s="352"/>
      <c r="Q87" s="363"/>
      <c r="R87" s="363"/>
      <c r="S87" s="353" t="e">
        <f t="shared" si="60"/>
        <v>#DIV/0!</v>
      </c>
      <c r="T87" s="368"/>
      <c r="U87" s="397"/>
      <c r="V87" s="397"/>
      <c r="W87" s="397"/>
      <c r="X87" s="397"/>
      <c r="Y87" s="397"/>
      <c r="Z87" s="397"/>
      <c r="AA87" s="397"/>
      <c r="AB87" s="356"/>
      <c r="AC87" s="356"/>
      <c r="AD87" s="356"/>
      <c r="AE87" s="387"/>
      <c r="AF87" s="387"/>
      <c r="AG87" s="387"/>
      <c r="AH87" s="387" t="e">
        <v>#DIV/0!</v>
      </c>
      <c r="AI87" s="387"/>
      <c r="AJ87" s="387" t="e">
        <v>#DIV/0!</v>
      </c>
      <c r="AK87" s="387"/>
      <c r="AL87" s="388"/>
      <c r="AM87" s="51"/>
      <c r="AN87" s="311" t="e">
        <f t="shared" si="66"/>
        <v>#DIV/0!</v>
      </c>
      <c r="AO87" s="311">
        <f t="shared" si="67"/>
        <v>0</v>
      </c>
      <c r="AP87" s="157"/>
      <c r="AQ87" s="75"/>
      <c r="AR87" s="75"/>
      <c r="AS87" s="75"/>
      <c r="AT87" s="75"/>
      <c r="AU87" s="75"/>
      <c r="AV87" s="75"/>
      <c r="AW87" s="75"/>
    </row>
    <row r="88" spans="2:49" s="6" customFormat="1" ht="24.6" customHeight="1" x14ac:dyDescent="0.25">
      <c r="B88" s="39" t="s">
        <v>57</v>
      </c>
      <c r="C88" s="25" t="s">
        <v>142</v>
      </c>
      <c r="D88" s="13" t="s">
        <v>50</v>
      </c>
      <c r="E88" s="13" t="s">
        <v>58</v>
      </c>
      <c r="F88" s="14">
        <v>128296</v>
      </c>
      <c r="G88" s="14">
        <v>143642.79999999999</v>
      </c>
      <c r="H88" s="14">
        <v>29479</v>
      </c>
      <c r="I88" s="352">
        <v>135441.60000000001</v>
      </c>
      <c r="J88" s="352">
        <v>31185.8</v>
      </c>
      <c r="K88" s="352">
        <v>107074</v>
      </c>
      <c r="L88" s="352"/>
      <c r="M88" s="352"/>
      <c r="N88" s="352">
        <v>27583.599999999999</v>
      </c>
      <c r="O88" s="352"/>
      <c r="P88" s="352"/>
      <c r="Q88" s="363"/>
      <c r="R88" s="363"/>
      <c r="S88" s="353">
        <f t="shared" si="60"/>
        <v>94.290559638213693</v>
      </c>
      <c r="T88" s="354" t="s">
        <v>174</v>
      </c>
      <c r="U88" s="352"/>
      <c r="V88" s="352"/>
      <c r="W88" s="352"/>
      <c r="X88" s="352" t="e">
        <f>(#REF!/3)*12</f>
        <v>#REF!</v>
      </c>
      <c r="Y88" s="397"/>
      <c r="Z88" s="397"/>
      <c r="AA88" s="397"/>
      <c r="AB88" s="356"/>
      <c r="AC88" s="356"/>
      <c r="AD88" s="356"/>
      <c r="AE88" s="387">
        <v>157228.70000000001</v>
      </c>
      <c r="AF88" s="387">
        <v>38425.800000000003</v>
      </c>
      <c r="AG88" s="387">
        <f>154213.3-0.009</f>
        <v>154213.291</v>
      </c>
      <c r="AH88" s="387">
        <v>98.082156756368278</v>
      </c>
      <c r="AI88" s="387">
        <f>160044.632+0.004</f>
        <v>160044.636</v>
      </c>
      <c r="AJ88" s="387">
        <v>103.78134181682124</v>
      </c>
      <c r="AK88" s="387">
        <f>166323.217+0.03</f>
        <v>166323.247</v>
      </c>
      <c r="AL88" s="388">
        <f>173062.246-0.003</f>
        <v>173062.24300000002</v>
      </c>
      <c r="AM88" s="51" t="s">
        <v>254</v>
      </c>
      <c r="AN88" s="311">
        <f t="shared" si="66"/>
        <v>146.84115658329756</v>
      </c>
      <c r="AO88" s="311">
        <f t="shared" si="67"/>
        <v>153703.20000000001</v>
      </c>
      <c r="AP88" s="157"/>
      <c r="AQ88" s="75"/>
      <c r="AR88" s="75"/>
      <c r="AS88" s="75"/>
      <c r="AT88" s="75"/>
      <c r="AU88" s="75"/>
      <c r="AV88" s="75"/>
      <c r="AW88" s="75"/>
    </row>
    <row r="89" spans="2:49" s="6" customFormat="1" ht="15" hidden="1" customHeight="1" x14ac:dyDescent="0.25">
      <c r="B89" s="159" t="s">
        <v>59</v>
      </c>
      <c r="C89" s="25" t="s">
        <v>143</v>
      </c>
      <c r="D89" s="13" t="s">
        <v>50</v>
      </c>
      <c r="E89" s="13" t="s">
        <v>58</v>
      </c>
      <c r="F89" s="71"/>
      <c r="G89" s="71"/>
      <c r="H89" s="71"/>
      <c r="I89" s="396"/>
      <c r="J89" s="396"/>
      <c r="K89" s="396"/>
      <c r="L89" s="396"/>
      <c r="M89" s="396"/>
      <c r="N89" s="352"/>
      <c r="O89" s="352"/>
      <c r="P89" s="352"/>
      <c r="Q89" s="363"/>
      <c r="R89" s="363"/>
      <c r="S89" s="353" t="e">
        <f t="shared" si="60"/>
        <v>#DIV/0!</v>
      </c>
      <c r="T89" s="368"/>
      <c r="U89" s="397"/>
      <c r="V89" s="397"/>
      <c r="W89" s="397"/>
      <c r="X89" s="397"/>
      <c r="Y89" s="397"/>
      <c r="Z89" s="397"/>
      <c r="AA89" s="397"/>
      <c r="AB89" s="356"/>
      <c r="AC89" s="356"/>
      <c r="AD89" s="356"/>
      <c r="AE89" s="387"/>
      <c r="AF89" s="387"/>
      <c r="AG89" s="387"/>
      <c r="AH89" s="387" t="e">
        <v>#DIV/0!</v>
      </c>
      <c r="AI89" s="387"/>
      <c r="AJ89" s="387" t="e">
        <v>#DIV/0!</v>
      </c>
      <c r="AK89" s="387"/>
      <c r="AL89" s="388"/>
      <c r="AM89" s="51"/>
      <c r="AN89" s="311" t="e">
        <f t="shared" si="66"/>
        <v>#DIV/0!</v>
      </c>
      <c r="AO89" s="311">
        <f t="shared" si="67"/>
        <v>0</v>
      </c>
      <c r="AP89" s="157"/>
      <c r="AQ89" s="75"/>
      <c r="AR89" s="75"/>
      <c r="AS89" s="75"/>
      <c r="AT89" s="75"/>
      <c r="AU89" s="75"/>
      <c r="AV89" s="75"/>
      <c r="AW89" s="75"/>
    </row>
    <row r="90" spans="2:49" s="6" customFormat="1" ht="15" hidden="1" customHeight="1" x14ac:dyDescent="0.25">
      <c r="B90" s="159" t="s">
        <v>60</v>
      </c>
      <c r="C90" s="25" t="s">
        <v>143</v>
      </c>
      <c r="D90" s="13" t="s">
        <v>61</v>
      </c>
      <c r="E90" s="13" t="s">
        <v>58</v>
      </c>
      <c r="F90" s="71"/>
      <c r="G90" s="71"/>
      <c r="H90" s="71"/>
      <c r="I90" s="396"/>
      <c r="J90" s="396"/>
      <c r="K90" s="396"/>
      <c r="L90" s="396"/>
      <c r="M90" s="396"/>
      <c r="N90" s="352"/>
      <c r="O90" s="352"/>
      <c r="P90" s="352"/>
      <c r="Q90" s="363"/>
      <c r="R90" s="363"/>
      <c r="S90" s="353" t="e">
        <f t="shared" si="60"/>
        <v>#DIV/0!</v>
      </c>
      <c r="T90" s="368"/>
      <c r="U90" s="397"/>
      <c r="V90" s="397"/>
      <c r="W90" s="397"/>
      <c r="X90" s="397"/>
      <c r="Y90" s="397"/>
      <c r="Z90" s="397"/>
      <c r="AA90" s="397"/>
      <c r="AB90" s="356"/>
      <c r="AC90" s="356"/>
      <c r="AD90" s="356"/>
      <c r="AE90" s="387"/>
      <c r="AF90" s="387"/>
      <c r="AG90" s="387"/>
      <c r="AH90" s="387" t="e">
        <v>#DIV/0!</v>
      </c>
      <c r="AI90" s="387"/>
      <c r="AJ90" s="387" t="e">
        <v>#DIV/0!</v>
      </c>
      <c r="AK90" s="387"/>
      <c r="AL90" s="388"/>
      <c r="AM90" s="51"/>
      <c r="AN90" s="311" t="e">
        <f t="shared" si="66"/>
        <v>#DIV/0!</v>
      </c>
      <c r="AO90" s="311">
        <f t="shared" si="67"/>
        <v>0</v>
      </c>
      <c r="AP90" s="157"/>
      <c r="AQ90" s="75"/>
      <c r="AR90" s="75"/>
      <c r="AS90" s="75"/>
      <c r="AT90" s="75"/>
      <c r="AU90" s="75"/>
      <c r="AV90" s="75"/>
      <c r="AW90" s="75"/>
    </row>
    <row r="91" spans="2:49" s="6" customFormat="1" ht="15" hidden="1" customHeight="1" x14ac:dyDescent="0.25">
      <c r="B91" s="159" t="s">
        <v>62</v>
      </c>
      <c r="C91" s="25" t="s">
        <v>143</v>
      </c>
      <c r="D91" s="13" t="s">
        <v>63</v>
      </c>
      <c r="E91" s="13" t="s">
        <v>64</v>
      </c>
      <c r="F91" s="71"/>
      <c r="G91" s="71"/>
      <c r="H91" s="71"/>
      <c r="I91" s="396"/>
      <c r="J91" s="396"/>
      <c r="K91" s="396"/>
      <c r="L91" s="396"/>
      <c r="M91" s="396"/>
      <c r="N91" s="352"/>
      <c r="O91" s="352"/>
      <c r="P91" s="352"/>
      <c r="Q91" s="363"/>
      <c r="R91" s="363"/>
      <c r="S91" s="353" t="e">
        <f t="shared" si="60"/>
        <v>#DIV/0!</v>
      </c>
      <c r="T91" s="368"/>
      <c r="U91" s="397"/>
      <c r="V91" s="397"/>
      <c r="W91" s="397"/>
      <c r="X91" s="397"/>
      <c r="Y91" s="397"/>
      <c r="Z91" s="397"/>
      <c r="AA91" s="397"/>
      <c r="AB91" s="356"/>
      <c r="AC91" s="356"/>
      <c r="AD91" s="356"/>
      <c r="AE91" s="387"/>
      <c r="AF91" s="387"/>
      <c r="AG91" s="387"/>
      <c r="AH91" s="387" t="e">
        <v>#DIV/0!</v>
      </c>
      <c r="AI91" s="387"/>
      <c r="AJ91" s="387" t="e">
        <v>#DIV/0!</v>
      </c>
      <c r="AK91" s="387"/>
      <c r="AL91" s="388"/>
      <c r="AM91" s="51"/>
      <c r="AN91" s="311" t="e">
        <f t="shared" si="66"/>
        <v>#DIV/0!</v>
      </c>
      <c r="AO91" s="311">
        <f t="shared" si="67"/>
        <v>0</v>
      </c>
      <c r="AP91" s="157"/>
      <c r="AQ91" s="75"/>
      <c r="AR91" s="75"/>
      <c r="AS91" s="75"/>
      <c r="AT91" s="75"/>
      <c r="AU91" s="75"/>
      <c r="AV91" s="75"/>
      <c r="AW91" s="75"/>
    </row>
    <row r="92" spans="2:49" s="6" customFormat="1" ht="15" hidden="1" customHeight="1" x14ac:dyDescent="0.25">
      <c r="B92" s="159" t="s">
        <v>65</v>
      </c>
      <c r="C92" s="25" t="s">
        <v>143</v>
      </c>
      <c r="D92" s="13" t="s">
        <v>66</v>
      </c>
      <c r="E92" s="13" t="s">
        <v>40</v>
      </c>
      <c r="F92" s="71"/>
      <c r="G92" s="71"/>
      <c r="H92" s="71"/>
      <c r="I92" s="396"/>
      <c r="J92" s="396"/>
      <c r="K92" s="396"/>
      <c r="L92" s="396"/>
      <c r="M92" s="396"/>
      <c r="N92" s="352"/>
      <c r="O92" s="352"/>
      <c r="P92" s="352"/>
      <c r="Q92" s="363"/>
      <c r="R92" s="363"/>
      <c r="S92" s="353" t="e">
        <f t="shared" si="60"/>
        <v>#DIV/0!</v>
      </c>
      <c r="T92" s="368"/>
      <c r="U92" s="397"/>
      <c r="V92" s="397"/>
      <c r="W92" s="397"/>
      <c r="X92" s="397"/>
      <c r="Y92" s="397"/>
      <c r="Z92" s="397"/>
      <c r="AA92" s="397"/>
      <c r="AB92" s="356"/>
      <c r="AC92" s="356"/>
      <c r="AD92" s="356"/>
      <c r="AE92" s="387"/>
      <c r="AF92" s="387"/>
      <c r="AG92" s="387"/>
      <c r="AH92" s="387" t="e">
        <v>#DIV/0!</v>
      </c>
      <c r="AI92" s="387"/>
      <c r="AJ92" s="387" t="e">
        <v>#DIV/0!</v>
      </c>
      <c r="AK92" s="387"/>
      <c r="AL92" s="388"/>
      <c r="AM92" s="51"/>
      <c r="AN92" s="311" t="e">
        <f t="shared" si="66"/>
        <v>#DIV/0!</v>
      </c>
      <c r="AO92" s="311">
        <f t="shared" si="67"/>
        <v>0</v>
      </c>
      <c r="AP92" s="157"/>
      <c r="AQ92" s="75"/>
      <c r="AR92" s="75"/>
      <c r="AS92" s="75"/>
      <c r="AT92" s="75"/>
      <c r="AU92" s="75"/>
      <c r="AV92" s="75"/>
      <c r="AW92" s="75"/>
    </row>
    <row r="93" spans="2:49" s="6" customFormat="1" ht="31.9" hidden="1" customHeight="1" x14ac:dyDescent="0.25">
      <c r="B93" s="159" t="s">
        <v>67</v>
      </c>
      <c r="C93" s="25" t="s">
        <v>142</v>
      </c>
      <c r="D93" s="13" t="s">
        <v>53</v>
      </c>
      <c r="E93" s="13" t="s">
        <v>41</v>
      </c>
      <c r="F93" s="14">
        <v>26231.1</v>
      </c>
      <c r="G93" s="14">
        <v>0</v>
      </c>
      <c r="H93" s="14">
        <v>0</v>
      </c>
      <c r="I93" s="352">
        <v>0</v>
      </c>
      <c r="J93" s="352"/>
      <c r="K93" s="352"/>
      <c r="L93" s="352"/>
      <c r="M93" s="352"/>
      <c r="N93" s="352"/>
      <c r="O93" s="352"/>
      <c r="P93" s="352"/>
      <c r="Q93" s="363"/>
      <c r="R93" s="363"/>
      <c r="S93" s="353" t="e">
        <f t="shared" si="60"/>
        <v>#DIV/0!</v>
      </c>
      <c r="T93" s="354"/>
      <c r="U93" s="352"/>
      <c r="V93" s="352"/>
      <c r="W93" s="352"/>
      <c r="X93" s="352" t="e">
        <f>(#REF!/3)*12</f>
        <v>#REF!</v>
      </c>
      <c r="Y93" s="352">
        <v>23000</v>
      </c>
      <c r="Z93" s="352">
        <v>23000</v>
      </c>
      <c r="AA93" s="352">
        <v>23000</v>
      </c>
      <c r="AB93" s="356"/>
      <c r="AC93" s="356"/>
      <c r="AD93" s="356"/>
      <c r="AE93" s="387"/>
      <c r="AF93" s="387"/>
      <c r="AG93" s="387"/>
      <c r="AH93" s="387" t="e">
        <v>#DIV/0!</v>
      </c>
      <c r="AI93" s="387"/>
      <c r="AJ93" s="387" t="e">
        <v>#DIV/0!</v>
      </c>
      <c r="AK93" s="387"/>
      <c r="AL93" s="388"/>
      <c r="AM93" s="51"/>
      <c r="AN93" s="311" t="e">
        <f t="shared" si="66"/>
        <v>#DIV/0!</v>
      </c>
      <c r="AO93" s="311">
        <f t="shared" si="67"/>
        <v>0</v>
      </c>
      <c r="AP93" s="157"/>
      <c r="AQ93" s="75"/>
      <c r="AR93" s="75"/>
      <c r="AS93" s="75"/>
      <c r="AT93" s="75"/>
      <c r="AU93" s="75"/>
      <c r="AV93" s="75"/>
      <c r="AW93" s="75"/>
    </row>
    <row r="94" spans="2:49" s="6" customFormat="1" ht="15" hidden="1" customHeight="1" x14ac:dyDescent="0.25">
      <c r="B94" s="159" t="s">
        <v>68</v>
      </c>
      <c r="C94" s="25" t="s">
        <v>143</v>
      </c>
      <c r="D94" s="13" t="s">
        <v>69</v>
      </c>
      <c r="E94" s="13" t="s">
        <v>70</v>
      </c>
      <c r="F94" s="71"/>
      <c r="G94" s="71"/>
      <c r="H94" s="71"/>
      <c r="I94" s="396"/>
      <c r="J94" s="396"/>
      <c r="K94" s="396"/>
      <c r="L94" s="396"/>
      <c r="M94" s="396"/>
      <c r="N94" s="352"/>
      <c r="O94" s="352"/>
      <c r="P94" s="352"/>
      <c r="Q94" s="363"/>
      <c r="R94" s="363"/>
      <c r="S94" s="353" t="e">
        <f t="shared" si="60"/>
        <v>#DIV/0!</v>
      </c>
      <c r="T94" s="368"/>
      <c r="U94" s="397"/>
      <c r="V94" s="397"/>
      <c r="W94" s="397"/>
      <c r="X94" s="397"/>
      <c r="Y94" s="397"/>
      <c r="Z94" s="397"/>
      <c r="AA94" s="397"/>
      <c r="AB94" s="356"/>
      <c r="AC94" s="356"/>
      <c r="AD94" s="356"/>
      <c r="AE94" s="387"/>
      <c r="AF94" s="387"/>
      <c r="AG94" s="387"/>
      <c r="AH94" s="387" t="e">
        <v>#DIV/0!</v>
      </c>
      <c r="AI94" s="387"/>
      <c r="AJ94" s="387" t="e">
        <v>#DIV/0!</v>
      </c>
      <c r="AK94" s="387"/>
      <c r="AL94" s="388"/>
      <c r="AM94" s="51"/>
      <c r="AN94" s="311" t="e">
        <f t="shared" si="66"/>
        <v>#DIV/0!</v>
      </c>
      <c r="AO94" s="311">
        <f t="shared" si="67"/>
        <v>0</v>
      </c>
      <c r="AP94" s="157"/>
      <c r="AQ94" s="75"/>
      <c r="AR94" s="75"/>
      <c r="AS94" s="75"/>
      <c r="AT94" s="75"/>
      <c r="AU94" s="75"/>
      <c r="AV94" s="75"/>
      <c r="AW94" s="75"/>
    </row>
    <row r="95" spans="2:49" s="6" customFormat="1" ht="18.600000000000001" hidden="1" customHeight="1" x14ac:dyDescent="0.25">
      <c r="B95" s="159" t="s">
        <v>199</v>
      </c>
      <c r="C95" s="25" t="s">
        <v>142</v>
      </c>
      <c r="D95" s="94" t="s">
        <v>151</v>
      </c>
      <c r="E95" s="13" t="s">
        <v>152</v>
      </c>
      <c r="F95" s="14">
        <v>699788</v>
      </c>
      <c r="G95" s="14">
        <v>1016188</v>
      </c>
      <c r="H95" s="14">
        <v>0</v>
      </c>
      <c r="I95" s="352">
        <v>1175637</v>
      </c>
      <c r="J95" s="352"/>
      <c r="K95" s="352"/>
      <c r="L95" s="352"/>
      <c r="M95" s="352"/>
      <c r="N95" s="352"/>
      <c r="O95" s="352"/>
      <c r="P95" s="352"/>
      <c r="Q95" s="363"/>
      <c r="R95" s="363"/>
      <c r="S95" s="353">
        <f t="shared" si="60"/>
        <v>115.69089577912747</v>
      </c>
      <c r="T95" s="354" t="s">
        <v>179</v>
      </c>
      <c r="U95" s="352">
        <v>1000000</v>
      </c>
      <c r="V95" s="352">
        <v>1500000</v>
      </c>
      <c r="W95" s="352">
        <v>2000000</v>
      </c>
      <c r="X95" s="352" t="e">
        <f>#REF!*97/100</f>
        <v>#REF!</v>
      </c>
      <c r="Y95" s="352" t="e">
        <f>#REF!*98/100</f>
        <v>#REF!</v>
      </c>
      <c r="Z95" s="352" t="e">
        <f>#REF!*99/100</f>
        <v>#REF!</v>
      </c>
      <c r="AA95" s="352" t="e">
        <f>#REF!*101.5/100</f>
        <v>#REF!</v>
      </c>
      <c r="AB95" s="356"/>
      <c r="AC95" s="356"/>
      <c r="AD95" s="356"/>
      <c r="AE95" s="387"/>
      <c r="AF95" s="387"/>
      <c r="AG95" s="387"/>
      <c r="AH95" s="387" t="e">
        <v>#DIV/0!</v>
      </c>
      <c r="AI95" s="387"/>
      <c r="AJ95" s="387" t="e">
        <v>#DIV/0!</v>
      </c>
      <c r="AK95" s="387"/>
      <c r="AL95" s="388"/>
      <c r="AM95" s="51"/>
      <c r="AN95" s="311" t="e">
        <f t="shared" si="66"/>
        <v>#DIV/0!</v>
      </c>
      <c r="AO95" s="311">
        <f t="shared" si="67"/>
        <v>0</v>
      </c>
      <c r="AP95" s="157"/>
      <c r="AQ95" s="75"/>
      <c r="AR95" s="75"/>
      <c r="AS95" s="75"/>
      <c r="AT95" s="75"/>
      <c r="AU95" s="75"/>
      <c r="AV95" s="75"/>
      <c r="AW95" s="75"/>
    </row>
    <row r="96" spans="2:49" s="6" customFormat="1" ht="38.450000000000003" hidden="1" customHeight="1" x14ac:dyDescent="0.25">
      <c r="B96" s="159" t="s">
        <v>155</v>
      </c>
      <c r="C96" s="25" t="s">
        <v>142</v>
      </c>
      <c r="D96" s="95" t="s">
        <v>156</v>
      </c>
      <c r="E96" s="13" t="s">
        <v>157</v>
      </c>
      <c r="F96" s="14">
        <v>129553.60000000001</v>
      </c>
      <c r="G96" s="14"/>
      <c r="H96" s="14"/>
      <c r="I96" s="352"/>
      <c r="J96" s="352"/>
      <c r="K96" s="352"/>
      <c r="L96" s="352"/>
      <c r="M96" s="352"/>
      <c r="N96" s="352"/>
      <c r="O96" s="352"/>
      <c r="P96" s="352"/>
      <c r="Q96" s="363"/>
      <c r="R96" s="363"/>
      <c r="S96" s="353"/>
      <c r="T96" s="354"/>
      <c r="U96" s="352">
        <v>159336.6</v>
      </c>
      <c r="V96" s="352">
        <v>175270.3</v>
      </c>
      <c r="W96" s="352">
        <v>192797.3</v>
      </c>
      <c r="X96" s="352"/>
      <c r="Y96" s="352"/>
      <c r="Z96" s="352"/>
      <c r="AA96" s="352"/>
      <c r="AB96" s="356"/>
      <c r="AC96" s="356"/>
      <c r="AD96" s="356"/>
      <c r="AE96" s="387"/>
      <c r="AF96" s="387"/>
      <c r="AG96" s="387"/>
      <c r="AH96" s="387" t="e">
        <v>#DIV/0!</v>
      </c>
      <c r="AI96" s="387"/>
      <c r="AJ96" s="387" t="e">
        <v>#DIV/0!</v>
      </c>
      <c r="AK96" s="387"/>
      <c r="AL96" s="388"/>
      <c r="AM96" s="51"/>
      <c r="AN96" s="311" t="e">
        <f t="shared" si="66"/>
        <v>#DIV/0!</v>
      </c>
      <c r="AO96" s="311">
        <f t="shared" si="67"/>
        <v>0</v>
      </c>
      <c r="AP96" s="157"/>
      <c r="AQ96" s="75"/>
      <c r="AR96" s="75"/>
      <c r="AS96" s="75"/>
      <c r="AT96" s="75"/>
      <c r="AU96" s="75"/>
      <c r="AV96" s="75"/>
      <c r="AW96" s="75"/>
    </row>
    <row r="97" spans="2:49" s="6" customFormat="1" ht="18.600000000000001" customHeight="1" x14ac:dyDescent="0.25">
      <c r="B97" s="39" t="s">
        <v>198</v>
      </c>
      <c r="C97" s="25" t="s">
        <v>142</v>
      </c>
      <c r="D97" s="95" t="s">
        <v>51</v>
      </c>
      <c r="E97" s="13" t="s">
        <v>164</v>
      </c>
      <c r="F97" s="14">
        <v>10484</v>
      </c>
      <c r="G97" s="14">
        <v>4621</v>
      </c>
      <c r="H97" s="14">
        <v>3001</v>
      </c>
      <c r="I97" s="352">
        <v>0</v>
      </c>
      <c r="J97" s="352" t="s">
        <v>215</v>
      </c>
      <c r="K97" s="352">
        <v>0</v>
      </c>
      <c r="L97" s="352"/>
      <c r="M97" s="352"/>
      <c r="N97" s="352"/>
      <c r="O97" s="352"/>
      <c r="P97" s="352"/>
      <c r="Q97" s="352"/>
      <c r="R97" s="363"/>
      <c r="S97" s="363"/>
      <c r="T97" s="353"/>
      <c r="U97" s="354"/>
      <c r="V97" s="352"/>
      <c r="W97" s="352"/>
      <c r="X97" s="352"/>
      <c r="Y97" s="352"/>
      <c r="Z97" s="397"/>
      <c r="AA97" s="397"/>
      <c r="AB97" s="397"/>
      <c r="AC97" s="356"/>
      <c r="AD97" s="356"/>
      <c r="AE97" s="387">
        <v>29456</v>
      </c>
      <c r="AF97" s="387">
        <v>0</v>
      </c>
      <c r="AG97" s="387">
        <v>0</v>
      </c>
      <c r="AH97" s="387">
        <v>0</v>
      </c>
      <c r="AI97" s="387">
        <v>0</v>
      </c>
      <c r="AJ97" s="387" t="e">
        <v>#DIV/0!</v>
      </c>
      <c r="AK97" s="387">
        <v>0</v>
      </c>
      <c r="AL97" s="388">
        <v>0</v>
      </c>
      <c r="AM97" s="345" t="s">
        <v>215</v>
      </c>
      <c r="AN97" s="308" t="e">
        <f t="shared" si="66"/>
        <v>#DIV/0!</v>
      </c>
      <c r="AO97" s="308">
        <f t="shared" si="67"/>
        <v>0</v>
      </c>
      <c r="AP97" s="157"/>
      <c r="AQ97" s="75"/>
      <c r="AR97" s="75"/>
      <c r="AS97" s="75"/>
      <c r="AT97" s="75"/>
      <c r="AU97" s="75"/>
      <c r="AV97" s="75"/>
      <c r="AW97" s="75"/>
    </row>
    <row r="98" spans="2:49" s="6" customFormat="1" ht="18.600000000000001" customHeight="1" x14ac:dyDescent="0.25">
      <c r="B98" s="39" t="s">
        <v>256</v>
      </c>
      <c r="C98" s="25"/>
      <c r="D98" s="95"/>
      <c r="E98" s="13" t="s">
        <v>164</v>
      </c>
      <c r="F98" s="14"/>
      <c r="G98" s="14"/>
      <c r="H98" s="14"/>
      <c r="I98" s="352"/>
      <c r="J98" s="352"/>
      <c r="K98" s="352"/>
      <c r="L98" s="352"/>
      <c r="M98" s="352"/>
      <c r="N98" s="352"/>
      <c r="O98" s="352"/>
      <c r="P98" s="352"/>
      <c r="Q98" s="363"/>
      <c r="R98" s="363"/>
      <c r="S98" s="353"/>
      <c r="T98" s="354"/>
      <c r="U98" s="352"/>
      <c r="V98" s="352"/>
      <c r="W98" s="352"/>
      <c r="X98" s="352"/>
      <c r="Y98" s="397"/>
      <c r="Z98" s="397"/>
      <c r="AA98" s="397"/>
      <c r="AB98" s="356"/>
      <c r="AC98" s="356"/>
      <c r="AD98" s="356"/>
      <c r="AE98" s="387">
        <v>26970</v>
      </c>
      <c r="AF98" s="387">
        <v>1742</v>
      </c>
      <c r="AG98" s="387">
        <v>6968</v>
      </c>
      <c r="AH98" s="387">
        <v>25.836114200964033</v>
      </c>
      <c r="AI98" s="387">
        <v>7149.1680000000006</v>
      </c>
      <c r="AJ98" s="387">
        <v>102.60000000000001</v>
      </c>
      <c r="AK98" s="387">
        <v>7335.0460000000003</v>
      </c>
      <c r="AL98" s="388">
        <v>7525.7579999999998</v>
      </c>
      <c r="AM98" s="345" t="s">
        <v>258</v>
      </c>
      <c r="AN98" s="308" t="e">
        <f t="shared" ref="AN98" si="68">AE98/K98*100</f>
        <v>#DIV/0!</v>
      </c>
      <c r="AO98" s="308">
        <f t="shared" ref="AO98" si="69">AF98*4</f>
        <v>6968</v>
      </c>
      <c r="AP98" s="157"/>
      <c r="AQ98" s="75"/>
      <c r="AR98" s="75"/>
      <c r="AS98" s="75"/>
      <c r="AT98" s="75"/>
      <c r="AU98" s="75"/>
      <c r="AV98" s="75"/>
      <c r="AW98" s="75"/>
    </row>
    <row r="99" spans="2:49" s="127" customFormat="1" ht="28.9" customHeight="1" x14ac:dyDescent="0.25">
      <c r="B99" s="137" t="s">
        <v>161</v>
      </c>
      <c r="C99" s="137"/>
      <c r="D99" s="137"/>
      <c r="E99" s="137"/>
      <c r="F99" s="125" t="e">
        <f>F100</f>
        <v>#REF!</v>
      </c>
      <c r="G99" s="125">
        <f>G100</f>
        <v>37915.1</v>
      </c>
      <c r="H99" s="125">
        <f t="shared" ref="H99:AL99" si="70">H100</f>
        <v>8006.8</v>
      </c>
      <c r="I99" s="125">
        <f t="shared" si="70"/>
        <v>71338</v>
      </c>
      <c r="J99" s="125">
        <f t="shared" si="70"/>
        <v>13169</v>
      </c>
      <c r="K99" s="125">
        <f t="shared" si="70"/>
        <v>62038.3</v>
      </c>
      <c r="L99" s="125"/>
      <c r="M99" s="125"/>
      <c r="N99" s="125">
        <f t="shared" si="70"/>
        <v>14459</v>
      </c>
      <c r="O99" s="125">
        <f t="shared" si="70"/>
        <v>0</v>
      </c>
      <c r="P99" s="125">
        <f t="shared" si="70"/>
        <v>0</v>
      </c>
      <c r="Q99" s="125">
        <f t="shared" si="70"/>
        <v>0</v>
      </c>
      <c r="R99" s="125">
        <f t="shared" si="70"/>
        <v>0</v>
      </c>
      <c r="S99" s="125">
        <f t="shared" si="70"/>
        <v>188.15195001463798</v>
      </c>
      <c r="T99" s="125" t="str">
        <f t="shared" si="70"/>
        <v>дан.стат по кварт.; оценка исходя из сред.; 155028 по справке</v>
      </c>
      <c r="U99" s="125">
        <f t="shared" si="70"/>
        <v>0</v>
      </c>
      <c r="V99" s="125">
        <f t="shared" si="70"/>
        <v>0</v>
      </c>
      <c r="W99" s="125">
        <f t="shared" si="70"/>
        <v>0</v>
      </c>
      <c r="X99" s="125">
        <f t="shared" si="70"/>
        <v>0</v>
      </c>
      <c r="Y99" s="125">
        <f t="shared" si="70"/>
        <v>0</v>
      </c>
      <c r="Z99" s="125">
        <f t="shared" si="70"/>
        <v>0</v>
      </c>
      <c r="AA99" s="125">
        <f t="shared" si="70"/>
        <v>0</v>
      </c>
      <c r="AB99" s="125">
        <f t="shared" si="70"/>
        <v>0</v>
      </c>
      <c r="AC99" s="125">
        <f t="shared" si="70"/>
        <v>0</v>
      </c>
      <c r="AD99" s="125">
        <f t="shared" si="70"/>
        <v>0</v>
      </c>
      <c r="AE99" s="134">
        <f t="shared" si="70"/>
        <v>83036.899999999994</v>
      </c>
      <c r="AF99" s="134">
        <f t="shared" si="70"/>
        <v>14459</v>
      </c>
      <c r="AG99" s="134">
        <f t="shared" si="70"/>
        <v>85325.812999999995</v>
      </c>
      <c r="AH99" s="134">
        <f t="shared" si="62"/>
        <v>102.75650102544773</v>
      </c>
      <c r="AI99" s="134">
        <f t="shared" si="70"/>
        <v>91035.816000000006</v>
      </c>
      <c r="AJ99" s="134">
        <f t="shared" si="63"/>
        <v>106.6919995242237</v>
      </c>
      <c r="AK99" s="134">
        <f t="shared" si="70"/>
        <v>98748.370999999999</v>
      </c>
      <c r="AL99" s="361">
        <f t="shared" si="70"/>
        <v>109069.55</v>
      </c>
      <c r="AM99" s="337"/>
      <c r="AN99" s="307">
        <f t="shared" si="66"/>
        <v>133.84780047164412</v>
      </c>
      <c r="AO99" s="307">
        <f t="shared" si="67"/>
        <v>57836</v>
      </c>
      <c r="AP99" s="158"/>
      <c r="AQ99" s="190"/>
      <c r="AR99" s="190"/>
      <c r="AS99" s="190"/>
      <c r="AT99" s="190"/>
      <c r="AU99" s="190"/>
      <c r="AV99" s="190"/>
      <c r="AW99" s="190"/>
    </row>
    <row r="100" spans="2:49" s="6" customFormat="1" ht="42.6" customHeight="1" x14ac:dyDescent="0.25">
      <c r="B100" s="39" t="s">
        <v>163</v>
      </c>
      <c r="C100" s="25" t="s">
        <v>142</v>
      </c>
      <c r="D100" s="95" t="s">
        <v>162</v>
      </c>
      <c r="E100" s="13" t="s">
        <v>164</v>
      </c>
      <c r="F100" s="14" t="e">
        <f>(#REF!/3)*12</f>
        <v>#REF!</v>
      </c>
      <c r="G100" s="14">
        <v>37915.1</v>
      </c>
      <c r="H100" s="14">
        <v>8006.8</v>
      </c>
      <c r="I100" s="14">
        <v>71338</v>
      </c>
      <c r="J100" s="14">
        <v>13169</v>
      </c>
      <c r="K100" s="14">
        <v>62038.3</v>
      </c>
      <c r="L100" s="14">
        <v>54668.809000000001</v>
      </c>
      <c r="M100" s="14">
        <f t="shared" ref="M100" si="71">K100/L100*100</f>
        <v>113.48024794174682</v>
      </c>
      <c r="N100" s="14">
        <v>14459</v>
      </c>
      <c r="O100" s="14"/>
      <c r="P100" s="101"/>
      <c r="Q100" s="99"/>
      <c r="R100" s="36"/>
      <c r="S100" s="81">
        <f t="shared" ref="S100:S146" si="72">I100/G100*100</f>
        <v>188.15195001463798</v>
      </c>
      <c r="T100" s="79" t="s">
        <v>185</v>
      </c>
      <c r="U100" s="14"/>
      <c r="V100" s="14"/>
      <c r="W100" s="14"/>
      <c r="X100" s="14"/>
      <c r="Y100" s="14"/>
      <c r="Z100" s="14"/>
      <c r="AA100" s="14"/>
      <c r="AB100" s="75"/>
      <c r="AC100" s="75"/>
      <c r="AD100" s="75"/>
      <c r="AE100" s="284">
        <v>83036.899999999994</v>
      </c>
      <c r="AF100" s="284">
        <v>14459</v>
      </c>
      <c r="AG100" s="284">
        <v>85325.812999999995</v>
      </c>
      <c r="AH100" s="284">
        <f t="shared" si="62"/>
        <v>102.75650102544773</v>
      </c>
      <c r="AI100" s="358">
        <v>91035.816000000006</v>
      </c>
      <c r="AJ100" s="358">
        <f t="shared" si="63"/>
        <v>106.6919995242237</v>
      </c>
      <c r="AK100" s="358">
        <v>98748.370999999999</v>
      </c>
      <c r="AL100" s="359">
        <v>109069.55</v>
      </c>
      <c r="AM100" s="340" t="s">
        <v>169</v>
      </c>
      <c r="AN100" s="315">
        <f t="shared" si="66"/>
        <v>133.84780047164412</v>
      </c>
      <c r="AO100" s="315">
        <f t="shared" si="67"/>
        <v>57836</v>
      </c>
      <c r="AP100" s="157" t="s">
        <v>205</v>
      </c>
      <c r="AQ100" s="75"/>
      <c r="AR100" s="75">
        <f>AE100/K100%</f>
        <v>133.84780047164412</v>
      </c>
      <c r="AS100" s="75"/>
      <c r="AT100" s="75"/>
      <c r="AU100" s="75"/>
      <c r="AV100" s="75"/>
      <c r="AW100" s="75"/>
    </row>
    <row r="101" spans="2:49" s="127" customFormat="1" ht="20.45" hidden="1" customHeight="1" x14ac:dyDescent="0.25">
      <c r="B101" s="141" t="s">
        <v>158</v>
      </c>
      <c r="C101" s="137"/>
      <c r="D101" s="137"/>
      <c r="E101" s="137"/>
      <c r="F101" s="125">
        <f t="shared" ref="F101:W101" si="73">F102</f>
        <v>9828</v>
      </c>
      <c r="G101" s="125">
        <f>G102</f>
        <v>16557.3</v>
      </c>
      <c r="H101" s="125">
        <f t="shared" si="73"/>
        <v>1022</v>
      </c>
      <c r="I101" s="125">
        <f>I102</f>
        <v>2830</v>
      </c>
      <c r="J101" s="125">
        <f>J102</f>
        <v>0</v>
      </c>
      <c r="K101" s="125">
        <f t="shared" si="73"/>
        <v>0</v>
      </c>
      <c r="L101" s="125"/>
      <c r="M101" s="125"/>
      <c r="N101" s="125">
        <v>0</v>
      </c>
      <c r="O101" s="125">
        <v>0</v>
      </c>
      <c r="P101" s="131"/>
      <c r="Q101" s="131"/>
      <c r="R101" s="125"/>
      <c r="S101" s="126">
        <f>I101/G101*100</f>
        <v>17.092158745689211</v>
      </c>
      <c r="T101" s="126"/>
      <c r="U101" s="125">
        <f t="shared" si="73"/>
        <v>0</v>
      </c>
      <c r="V101" s="125">
        <f t="shared" si="73"/>
        <v>0</v>
      </c>
      <c r="W101" s="125">
        <f t="shared" si="73"/>
        <v>0</v>
      </c>
      <c r="X101" s="200"/>
      <c r="Y101" s="200"/>
      <c r="Z101" s="200"/>
      <c r="AA101" s="200"/>
      <c r="AB101" s="190"/>
      <c r="AC101" s="190"/>
      <c r="AD101" s="190"/>
      <c r="AE101" s="394"/>
      <c r="AF101" s="394"/>
      <c r="AG101" s="394"/>
      <c r="AH101" s="394" t="e">
        <f t="shared" si="62"/>
        <v>#DIV/0!</v>
      </c>
      <c r="AI101" s="394"/>
      <c r="AJ101" s="394" t="e">
        <f t="shared" si="63"/>
        <v>#DIV/0!</v>
      </c>
      <c r="AK101" s="394"/>
      <c r="AL101" s="395"/>
      <c r="AM101" s="342"/>
      <c r="AN101" s="317" t="e">
        <f t="shared" si="66"/>
        <v>#DIV/0!</v>
      </c>
      <c r="AO101" s="317">
        <f t="shared" si="67"/>
        <v>0</v>
      </c>
      <c r="AP101" s="158"/>
      <c r="AQ101" s="190"/>
      <c r="AR101" s="190"/>
      <c r="AS101" s="190"/>
      <c r="AT101" s="190"/>
      <c r="AU101" s="190"/>
      <c r="AV101" s="190"/>
      <c r="AW101" s="190"/>
    </row>
    <row r="102" spans="2:49" s="6" customFormat="1" ht="32.450000000000003" hidden="1" customHeight="1" x14ac:dyDescent="0.25">
      <c r="B102" s="159" t="s">
        <v>159</v>
      </c>
      <c r="C102" s="25" t="s">
        <v>142</v>
      </c>
      <c r="D102" s="95" t="s">
        <v>160</v>
      </c>
      <c r="E102" s="13"/>
      <c r="F102" s="14">
        <v>9828</v>
      </c>
      <c r="G102" s="14">
        <v>16557.3</v>
      </c>
      <c r="H102" s="14">
        <v>1022</v>
      </c>
      <c r="I102" s="14">
        <v>2830</v>
      </c>
      <c r="J102" s="14"/>
      <c r="K102" s="14"/>
      <c r="L102" s="14"/>
      <c r="M102" s="14"/>
      <c r="N102" s="14">
        <v>0</v>
      </c>
      <c r="O102" s="14"/>
      <c r="P102" s="101">
        <v>0</v>
      </c>
      <c r="Q102" s="99"/>
      <c r="R102" s="36"/>
      <c r="S102" s="81">
        <f t="shared" si="72"/>
        <v>17.092158745689211</v>
      </c>
      <c r="T102" s="79" t="s">
        <v>175</v>
      </c>
      <c r="U102" s="14"/>
      <c r="V102" s="14"/>
      <c r="W102" s="14"/>
      <c r="X102" s="14"/>
      <c r="Y102" s="14"/>
      <c r="Z102" s="14"/>
      <c r="AA102" s="14"/>
      <c r="AB102" s="75"/>
      <c r="AC102" s="75"/>
      <c r="AD102" s="75"/>
      <c r="AE102" s="387"/>
      <c r="AF102" s="387"/>
      <c r="AG102" s="387"/>
      <c r="AH102" s="387" t="e">
        <f t="shared" si="62"/>
        <v>#DIV/0!</v>
      </c>
      <c r="AI102" s="387"/>
      <c r="AJ102" s="387" t="e">
        <f t="shared" si="63"/>
        <v>#DIV/0!</v>
      </c>
      <c r="AK102" s="387"/>
      <c r="AL102" s="388"/>
      <c r="AM102" s="51"/>
      <c r="AN102" s="311" t="e">
        <f t="shared" si="66"/>
        <v>#DIV/0!</v>
      </c>
      <c r="AO102" s="311">
        <f t="shared" si="67"/>
        <v>0</v>
      </c>
      <c r="AP102" s="157" t="s">
        <v>206</v>
      </c>
      <c r="AQ102" s="75"/>
      <c r="AR102" s="75"/>
      <c r="AS102" s="75"/>
      <c r="AT102" s="75"/>
      <c r="AU102" s="75"/>
      <c r="AV102" s="75"/>
      <c r="AW102" s="75"/>
    </row>
    <row r="103" spans="2:49" s="127" customFormat="1" ht="15" customHeight="1" x14ac:dyDescent="0.25">
      <c r="B103" s="141" t="s">
        <v>72</v>
      </c>
      <c r="C103" s="136"/>
      <c r="D103" s="122"/>
      <c r="E103" s="122" t="s">
        <v>271</v>
      </c>
      <c r="F103" s="125">
        <f t="shared" ref="F103:AF103" si="74">F104+F105+F106+F107</f>
        <v>698596</v>
      </c>
      <c r="G103" s="125">
        <f>G104+G105+G106+G107</f>
        <v>1042517</v>
      </c>
      <c r="H103" s="125">
        <f t="shared" si="74"/>
        <v>270625.7</v>
      </c>
      <c r="I103" s="125">
        <f t="shared" si="74"/>
        <v>1273439</v>
      </c>
      <c r="J103" s="125">
        <f t="shared" si="74"/>
        <v>282677</v>
      </c>
      <c r="K103" s="125">
        <f>K104+K106+K107</f>
        <v>1429041</v>
      </c>
      <c r="L103" s="125">
        <v>1157285.5889999999</v>
      </c>
      <c r="M103" s="125">
        <f t="shared" ref="M103" si="75">K103/L103*100</f>
        <v>123.48213903145735</v>
      </c>
      <c r="N103" s="125">
        <f t="shared" si="74"/>
        <v>417924</v>
      </c>
      <c r="O103" s="125">
        <f t="shared" si="74"/>
        <v>0</v>
      </c>
      <c r="P103" s="125">
        <f t="shared" si="74"/>
        <v>0</v>
      </c>
      <c r="Q103" s="125">
        <f t="shared" si="74"/>
        <v>0</v>
      </c>
      <c r="R103" s="125">
        <f t="shared" si="74"/>
        <v>0</v>
      </c>
      <c r="S103" s="125" t="e">
        <f t="shared" si="74"/>
        <v>#DIV/0!</v>
      </c>
      <c r="T103" s="125" t="e">
        <f t="shared" si="74"/>
        <v>#VALUE!</v>
      </c>
      <c r="U103" s="125">
        <f t="shared" si="74"/>
        <v>836811</v>
      </c>
      <c r="V103" s="125">
        <f t="shared" si="74"/>
        <v>889792</v>
      </c>
      <c r="W103" s="125">
        <f t="shared" si="74"/>
        <v>947371.2</v>
      </c>
      <c r="X103" s="125" t="e">
        <f t="shared" si="74"/>
        <v>#REF!</v>
      </c>
      <c r="Y103" s="125" t="e">
        <f t="shared" si="74"/>
        <v>#REF!</v>
      </c>
      <c r="Z103" s="125" t="e">
        <f t="shared" si="74"/>
        <v>#REF!</v>
      </c>
      <c r="AA103" s="125" t="e">
        <f t="shared" si="74"/>
        <v>#REF!</v>
      </c>
      <c r="AB103" s="125">
        <f t="shared" si="74"/>
        <v>0</v>
      </c>
      <c r="AC103" s="125">
        <f t="shared" si="74"/>
        <v>0</v>
      </c>
      <c r="AD103" s="125">
        <f t="shared" si="74"/>
        <v>0</v>
      </c>
      <c r="AE103" s="134">
        <f t="shared" si="74"/>
        <v>2080729</v>
      </c>
      <c r="AF103" s="134">
        <f t="shared" si="74"/>
        <v>490195</v>
      </c>
      <c r="AG103" s="134">
        <v>2176442.534</v>
      </c>
      <c r="AH103" s="134">
        <f t="shared" si="62"/>
        <v>104.60000000000001</v>
      </c>
      <c r="AI103" s="134">
        <v>2426994.5980000002</v>
      </c>
      <c r="AJ103" s="134">
        <f t="shared" si="63"/>
        <v>111.51199997637981</v>
      </c>
      <c r="AK103" s="134">
        <v>2713744.01</v>
      </c>
      <c r="AL103" s="361">
        <v>3056869.8029999998</v>
      </c>
      <c r="AM103" s="337"/>
      <c r="AN103" s="307">
        <f t="shared" si="66"/>
        <v>145.60317023794278</v>
      </c>
      <c r="AO103" s="307">
        <f t="shared" si="67"/>
        <v>1960780</v>
      </c>
      <c r="AP103" s="158"/>
      <c r="AQ103" s="190"/>
      <c r="AR103" s="190"/>
      <c r="AS103" s="190"/>
      <c r="AT103" s="190"/>
      <c r="AU103" s="190"/>
      <c r="AV103" s="190"/>
      <c r="AW103" s="190"/>
    </row>
    <row r="104" spans="2:49" s="6" customFormat="1" ht="19.899999999999999" hidden="1" customHeight="1" x14ac:dyDescent="0.25">
      <c r="B104" s="39" t="s">
        <v>73</v>
      </c>
      <c r="C104" s="25" t="s">
        <v>142</v>
      </c>
      <c r="D104" s="13" t="s">
        <v>74</v>
      </c>
      <c r="E104" s="13" t="s">
        <v>29</v>
      </c>
      <c r="F104" s="14">
        <v>330000</v>
      </c>
      <c r="G104" s="14">
        <v>483376</v>
      </c>
      <c r="H104" s="14">
        <v>125633.7</v>
      </c>
      <c r="I104" s="14">
        <v>456744</v>
      </c>
      <c r="J104" s="14">
        <v>92103</v>
      </c>
      <c r="K104" s="14">
        <v>416949</v>
      </c>
      <c r="L104" s="14"/>
      <c r="M104" s="14"/>
      <c r="N104" s="14">
        <v>131150</v>
      </c>
      <c r="O104" s="14"/>
      <c r="P104" s="101"/>
      <c r="Q104" s="99"/>
      <c r="R104" s="36"/>
      <c r="S104" s="81">
        <f t="shared" si="72"/>
        <v>94.490417397636634</v>
      </c>
      <c r="T104" s="91" t="s">
        <v>176</v>
      </c>
      <c r="U104" s="16">
        <v>335000</v>
      </c>
      <c r="V104" s="16">
        <v>340000</v>
      </c>
      <c r="W104" s="16">
        <v>345000</v>
      </c>
      <c r="X104" s="14">
        <v>260000</v>
      </c>
      <c r="Y104" s="14">
        <v>270000</v>
      </c>
      <c r="Z104" s="14">
        <v>280000</v>
      </c>
      <c r="AA104" s="14">
        <v>290000</v>
      </c>
      <c r="AB104" s="75"/>
      <c r="AC104" s="75"/>
      <c r="AD104" s="75"/>
      <c r="AE104" s="387">
        <v>571119</v>
      </c>
      <c r="AF104" s="387">
        <v>132882</v>
      </c>
      <c r="AG104" s="387">
        <v>550000</v>
      </c>
      <c r="AH104" s="387">
        <f t="shared" si="62"/>
        <v>96.302171701519299</v>
      </c>
      <c r="AI104" s="387">
        <v>560000</v>
      </c>
      <c r="AJ104" s="387">
        <f t="shared" si="63"/>
        <v>101.81818181818181</v>
      </c>
      <c r="AK104" s="387">
        <v>570000</v>
      </c>
      <c r="AL104" s="388">
        <v>580000</v>
      </c>
      <c r="AM104" s="51" t="s">
        <v>169</v>
      </c>
      <c r="AN104" s="311">
        <f t="shared" si="66"/>
        <v>136.97574523502874</v>
      </c>
      <c r="AO104" s="311">
        <f t="shared" si="67"/>
        <v>531528</v>
      </c>
      <c r="AP104" s="157" t="s">
        <v>205</v>
      </c>
      <c r="AQ104" s="75"/>
      <c r="AR104" s="75"/>
      <c r="AS104" s="75"/>
      <c r="AT104" s="75"/>
      <c r="AU104" s="75"/>
      <c r="AV104" s="75"/>
      <c r="AW104" s="75"/>
    </row>
    <row r="105" spans="2:49" s="6" customFormat="1" ht="15" hidden="1" customHeight="1" x14ac:dyDescent="0.25">
      <c r="B105" s="39" t="s">
        <v>75</v>
      </c>
      <c r="C105" s="25" t="s">
        <v>143</v>
      </c>
      <c r="D105" s="13" t="s">
        <v>76</v>
      </c>
      <c r="E105" s="13" t="s">
        <v>29</v>
      </c>
      <c r="F105" s="72"/>
      <c r="G105" s="72"/>
      <c r="H105" s="72"/>
      <c r="I105" s="72"/>
      <c r="J105" s="72"/>
      <c r="K105" s="72"/>
      <c r="L105" s="72"/>
      <c r="M105" s="72"/>
      <c r="N105" s="14"/>
      <c r="O105" s="14"/>
      <c r="P105" s="101"/>
      <c r="Q105" s="99"/>
      <c r="R105" s="36"/>
      <c r="S105" s="81" t="e">
        <f t="shared" si="72"/>
        <v>#DIV/0!</v>
      </c>
      <c r="T105" s="91" t="s">
        <v>176</v>
      </c>
      <c r="U105" s="173"/>
      <c r="V105" s="173"/>
      <c r="W105" s="173"/>
      <c r="X105" s="14" t="e">
        <f>(#REF!/3)*12</f>
        <v>#REF!</v>
      </c>
      <c r="Y105" s="14" t="e">
        <f>X105*102/100</f>
        <v>#REF!</v>
      </c>
      <c r="Z105" s="14" t="e">
        <f>X105*103/100</f>
        <v>#REF!</v>
      </c>
      <c r="AA105" s="14" t="e">
        <f>X105*104/100</f>
        <v>#REF!</v>
      </c>
      <c r="AB105" s="75"/>
      <c r="AC105" s="75"/>
      <c r="AD105" s="75"/>
      <c r="AE105" s="387"/>
      <c r="AF105" s="387"/>
      <c r="AG105" s="387"/>
      <c r="AH105" s="387" t="e">
        <f t="shared" si="62"/>
        <v>#DIV/0!</v>
      </c>
      <c r="AI105" s="387"/>
      <c r="AJ105" s="387" t="e">
        <f t="shared" si="63"/>
        <v>#DIV/0!</v>
      </c>
      <c r="AK105" s="387"/>
      <c r="AL105" s="388"/>
      <c r="AM105" s="51" t="s">
        <v>169</v>
      </c>
      <c r="AN105" s="311" t="e">
        <f t="shared" si="66"/>
        <v>#DIV/0!</v>
      </c>
      <c r="AO105" s="311">
        <f t="shared" si="67"/>
        <v>0</v>
      </c>
      <c r="AP105" s="157" t="s">
        <v>205</v>
      </c>
      <c r="AQ105" s="75"/>
      <c r="AR105" s="75"/>
      <c r="AS105" s="75"/>
      <c r="AT105" s="75"/>
      <c r="AU105" s="75"/>
      <c r="AV105" s="75"/>
      <c r="AW105" s="75"/>
    </row>
    <row r="106" spans="2:49" s="6" customFormat="1" ht="19.899999999999999" hidden="1" customHeight="1" x14ac:dyDescent="0.25">
      <c r="B106" s="39" t="s">
        <v>77</v>
      </c>
      <c r="C106" s="25" t="s">
        <v>142</v>
      </c>
      <c r="D106" s="13" t="s">
        <v>76</v>
      </c>
      <c r="E106" s="13" t="s">
        <v>29</v>
      </c>
      <c r="F106" s="14">
        <v>332224</v>
      </c>
      <c r="G106" s="14">
        <v>520398</v>
      </c>
      <c r="H106" s="14">
        <v>138033</v>
      </c>
      <c r="I106" s="14">
        <v>778311</v>
      </c>
      <c r="J106" s="14">
        <v>178646</v>
      </c>
      <c r="K106" s="14">
        <v>956217</v>
      </c>
      <c r="L106" s="14"/>
      <c r="M106" s="14"/>
      <c r="N106" s="14">
        <v>273288</v>
      </c>
      <c r="O106" s="14"/>
      <c r="P106" s="101"/>
      <c r="Q106" s="99"/>
      <c r="R106" s="36"/>
      <c r="S106" s="81">
        <f t="shared" si="72"/>
        <v>149.56072083290098</v>
      </c>
      <c r="T106" s="91" t="s">
        <v>176</v>
      </c>
      <c r="U106" s="14">
        <v>459811</v>
      </c>
      <c r="V106" s="14">
        <v>505792</v>
      </c>
      <c r="W106" s="14">
        <v>556371.19999999995</v>
      </c>
      <c r="X106" s="14" t="e">
        <f>(#REF!/3)*12</f>
        <v>#REF!</v>
      </c>
      <c r="Y106" s="14" t="e">
        <f>X106*101/100</f>
        <v>#REF!</v>
      </c>
      <c r="Z106" s="14" t="e">
        <f>X106*102/100</f>
        <v>#REF!</v>
      </c>
      <c r="AA106" s="14" t="e">
        <f>X106*104/100</f>
        <v>#REF!</v>
      </c>
      <c r="AB106" s="75"/>
      <c r="AC106" s="75"/>
      <c r="AD106" s="75"/>
      <c r="AE106" s="387">
        <v>1447525</v>
      </c>
      <c r="AF106" s="387">
        <v>342375</v>
      </c>
      <c r="AG106" s="389">
        <v>1498502.1</v>
      </c>
      <c r="AH106" s="389">
        <f t="shared" si="62"/>
        <v>103.52167320080827</v>
      </c>
      <c r="AI106" s="389">
        <v>1553668.7</v>
      </c>
      <c r="AJ106" s="389">
        <f t="shared" si="63"/>
        <v>103.68144962893278</v>
      </c>
      <c r="AK106" s="389">
        <v>1615886.2</v>
      </c>
      <c r="AL106" s="390">
        <v>1680463.4</v>
      </c>
      <c r="AM106" s="51" t="s">
        <v>169</v>
      </c>
      <c r="AN106" s="318">
        <f t="shared" si="66"/>
        <v>151.38038750618321</v>
      </c>
      <c r="AO106" s="318">
        <f t="shared" si="67"/>
        <v>1369500</v>
      </c>
      <c r="AP106" s="157" t="s">
        <v>169</v>
      </c>
      <c r="AQ106" s="75"/>
      <c r="AR106" s="75"/>
      <c r="AS106" s="75"/>
      <c r="AT106" s="75"/>
      <c r="AU106" s="75"/>
      <c r="AV106" s="75"/>
      <c r="AW106" s="75"/>
    </row>
    <row r="107" spans="2:49" s="6" customFormat="1" ht="18.600000000000001" hidden="1" customHeight="1" x14ac:dyDescent="0.25">
      <c r="B107" s="39" t="s">
        <v>78</v>
      </c>
      <c r="C107" s="25" t="s">
        <v>142</v>
      </c>
      <c r="D107" s="13" t="s">
        <v>79</v>
      </c>
      <c r="E107" s="13" t="s">
        <v>29</v>
      </c>
      <c r="F107" s="14">
        <v>36372</v>
      </c>
      <c r="G107" s="14">
        <v>38743</v>
      </c>
      <c r="H107" s="14">
        <v>6959</v>
      </c>
      <c r="I107" s="14">
        <v>38384</v>
      </c>
      <c r="J107" s="14">
        <v>11928</v>
      </c>
      <c r="K107" s="14">
        <v>55875</v>
      </c>
      <c r="L107" s="14"/>
      <c r="M107" s="14"/>
      <c r="N107" s="14">
        <v>13486</v>
      </c>
      <c r="O107" s="14"/>
      <c r="P107" s="101"/>
      <c r="Q107" s="99"/>
      <c r="R107" s="36"/>
      <c r="S107" s="81">
        <f t="shared" si="72"/>
        <v>99.073380997857669</v>
      </c>
      <c r="T107" s="91" t="s">
        <v>176</v>
      </c>
      <c r="U107" s="14">
        <v>42000</v>
      </c>
      <c r="V107" s="14">
        <v>44000</v>
      </c>
      <c r="W107" s="14">
        <v>46000</v>
      </c>
      <c r="X107" s="14">
        <v>35900</v>
      </c>
      <c r="Y107" s="14">
        <v>38000</v>
      </c>
      <c r="Z107" s="14">
        <v>41000</v>
      </c>
      <c r="AA107" s="14">
        <v>43000</v>
      </c>
      <c r="AB107" s="75"/>
      <c r="AC107" s="75"/>
      <c r="AD107" s="75"/>
      <c r="AE107" s="387">
        <v>62085</v>
      </c>
      <c r="AF107" s="387">
        <v>14938</v>
      </c>
      <c r="AG107" s="387">
        <v>67000</v>
      </c>
      <c r="AH107" s="387">
        <f t="shared" si="62"/>
        <v>107.91656599822824</v>
      </c>
      <c r="AI107" s="387">
        <v>70000</v>
      </c>
      <c r="AJ107" s="387">
        <f t="shared" si="63"/>
        <v>104.4776119402985</v>
      </c>
      <c r="AK107" s="387">
        <v>73000</v>
      </c>
      <c r="AL107" s="388">
        <v>76000</v>
      </c>
      <c r="AM107" s="51" t="s">
        <v>169</v>
      </c>
      <c r="AN107" s="311">
        <f t="shared" si="66"/>
        <v>111.11409395973155</v>
      </c>
      <c r="AO107" s="311">
        <f t="shared" si="67"/>
        <v>59752</v>
      </c>
      <c r="AP107" s="157" t="s">
        <v>205</v>
      </c>
      <c r="AQ107" s="75"/>
      <c r="AR107" s="75"/>
      <c r="AS107" s="75"/>
      <c r="AT107" s="75"/>
      <c r="AU107" s="75"/>
      <c r="AV107" s="75"/>
      <c r="AW107" s="75"/>
    </row>
    <row r="108" spans="2:49" s="127" customFormat="1" ht="15" customHeight="1" x14ac:dyDescent="0.25">
      <c r="B108" s="141" t="s">
        <v>80</v>
      </c>
      <c r="C108" s="136"/>
      <c r="D108" s="123"/>
      <c r="E108" s="123"/>
      <c r="F108" s="125">
        <v>20125</v>
      </c>
      <c r="G108" s="125">
        <v>21724</v>
      </c>
      <c r="H108" s="125">
        <v>20125</v>
      </c>
      <c r="I108" s="125">
        <v>20125</v>
      </c>
      <c r="J108" s="125">
        <v>20125</v>
      </c>
      <c r="K108" s="125">
        <f>K110</f>
        <v>22506.3</v>
      </c>
      <c r="L108" s="125"/>
      <c r="M108" s="125"/>
      <c r="N108" s="125">
        <f>N110</f>
        <v>5694</v>
      </c>
      <c r="O108" s="125"/>
      <c r="P108" s="131"/>
      <c r="Q108" s="131"/>
      <c r="R108" s="125"/>
      <c r="S108" s="126">
        <f t="shared" si="72"/>
        <v>92.639477076044926</v>
      </c>
      <c r="T108" s="126"/>
      <c r="U108" s="125">
        <v>33000</v>
      </c>
      <c r="V108" s="125">
        <v>36000</v>
      </c>
      <c r="W108" s="125">
        <v>40000</v>
      </c>
      <c r="X108" s="125" t="e">
        <f>X109+X110</f>
        <v>#REF!</v>
      </c>
      <c r="Y108" s="125" t="e">
        <f>Y109+Y110</f>
        <v>#REF!</v>
      </c>
      <c r="Z108" s="125" t="e">
        <f>Z109+Z110</f>
        <v>#REF!</v>
      </c>
      <c r="AA108" s="125" t="e">
        <f>AA109+AA110</f>
        <v>#REF!</v>
      </c>
      <c r="AB108" s="190"/>
      <c r="AC108" s="190"/>
      <c r="AD108" s="190"/>
      <c r="AE108" s="406">
        <f>AE110</f>
        <v>30130.2</v>
      </c>
      <c r="AF108" s="406">
        <f t="shared" ref="AF108:AL108" si="76">AF110</f>
        <v>0</v>
      </c>
      <c r="AG108" s="406">
        <f t="shared" si="76"/>
        <v>30930.398000000001</v>
      </c>
      <c r="AH108" s="406">
        <f t="shared" si="62"/>
        <v>102.6558004925291</v>
      </c>
      <c r="AI108" s="406">
        <f t="shared" si="76"/>
        <v>31835.545999999998</v>
      </c>
      <c r="AJ108" s="406">
        <f t="shared" si="63"/>
        <v>102.92640269291068</v>
      </c>
      <c r="AK108" s="406">
        <f t="shared" si="76"/>
        <v>32831.839999999997</v>
      </c>
      <c r="AL108" s="407">
        <f t="shared" si="76"/>
        <v>34073.934999999998</v>
      </c>
      <c r="AM108" s="346"/>
      <c r="AN108" s="320">
        <f t="shared" si="66"/>
        <v>133.87451513576198</v>
      </c>
      <c r="AO108" s="320">
        <f t="shared" si="67"/>
        <v>0</v>
      </c>
      <c r="AP108" s="158"/>
      <c r="AQ108" s="190"/>
      <c r="AR108" s="190"/>
      <c r="AS108" s="190"/>
      <c r="AT108" s="190"/>
      <c r="AU108" s="190"/>
      <c r="AV108" s="190"/>
      <c r="AW108" s="190"/>
    </row>
    <row r="109" spans="2:49" s="6" customFormat="1" ht="15" hidden="1" customHeight="1" x14ac:dyDescent="0.25">
      <c r="B109" s="39" t="s">
        <v>82</v>
      </c>
      <c r="C109" s="25" t="s">
        <v>143</v>
      </c>
      <c r="D109" s="13" t="s">
        <v>81</v>
      </c>
      <c r="E109" s="13" t="s">
        <v>29</v>
      </c>
      <c r="F109" s="71"/>
      <c r="G109" s="71"/>
      <c r="H109" s="71"/>
      <c r="I109" s="71"/>
      <c r="J109" s="71"/>
      <c r="K109" s="71"/>
      <c r="L109" s="71"/>
      <c r="M109" s="71"/>
      <c r="N109" s="171"/>
      <c r="O109" s="171"/>
      <c r="P109" s="172"/>
      <c r="Q109" s="99"/>
      <c r="R109" s="36"/>
      <c r="S109" s="81" t="e">
        <f t="shared" si="72"/>
        <v>#DIV/0!</v>
      </c>
      <c r="T109" s="198"/>
      <c r="U109" s="171"/>
      <c r="V109" s="171"/>
      <c r="W109" s="171"/>
      <c r="X109" s="171"/>
      <c r="Y109" s="14"/>
      <c r="Z109" s="14"/>
      <c r="AA109" s="14"/>
      <c r="AB109" s="75"/>
      <c r="AC109" s="75"/>
      <c r="AD109" s="75"/>
      <c r="AE109" s="387"/>
      <c r="AF109" s="387"/>
      <c r="AG109" s="387"/>
      <c r="AH109" s="387" t="e">
        <f t="shared" si="62"/>
        <v>#DIV/0!</v>
      </c>
      <c r="AI109" s="387"/>
      <c r="AJ109" s="387" t="e">
        <f t="shared" si="63"/>
        <v>#DIV/0!</v>
      </c>
      <c r="AK109" s="387"/>
      <c r="AL109" s="388"/>
      <c r="AM109" s="51"/>
      <c r="AN109" s="311" t="e">
        <f t="shared" si="66"/>
        <v>#DIV/0!</v>
      </c>
      <c r="AO109" s="311">
        <f t="shared" si="67"/>
        <v>0</v>
      </c>
      <c r="AP109" s="157"/>
      <c r="AQ109" s="75"/>
      <c r="AR109" s="75"/>
      <c r="AS109" s="75"/>
      <c r="AT109" s="75"/>
      <c r="AU109" s="75"/>
      <c r="AV109" s="75"/>
      <c r="AW109" s="75"/>
    </row>
    <row r="110" spans="2:49" s="6" customFormat="1" ht="24.6" customHeight="1" x14ac:dyDescent="0.25">
      <c r="B110" s="39" t="s">
        <v>84</v>
      </c>
      <c r="C110" s="25" t="s">
        <v>146</v>
      </c>
      <c r="D110" s="13" t="s">
        <v>85</v>
      </c>
      <c r="E110" s="13" t="s">
        <v>70</v>
      </c>
      <c r="F110" s="14">
        <v>20125</v>
      </c>
      <c r="G110" s="14">
        <v>21724</v>
      </c>
      <c r="H110" s="14">
        <v>4700</v>
      </c>
      <c r="I110" s="14">
        <v>21247.4</v>
      </c>
      <c r="J110" s="14">
        <v>3906</v>
      </c>
      <c r="K110" s="14">
        <v>22506.3</v>
      </c>
      <c r="L110" s="14"/>
      <c r="M110" s="14"/>
      <c r="N110" s="14">
        <v>5694</v>
      </c>
      <c r="O110" s="14"/>
      <c r="P110" s="101"/>
      <c r="Q110" s="99"/>
      <c r="R110" s="36"/>
      <c r="S110" s="81">
        <f t="shared" si="72"/>
        <v>97.80611305468608</v>
      </c>
      <c r="T110" s="79" t="s">
        <v>187</v>
      </c>
      <c r="U110" s="14">
        <v>33000</v>
      </c>
      <c r="V110" s="14">
        <v>36000</v>
      </c>
      <c r="W110" s="14">
        <v>40000</v>
      </c>
      <c r="X110" s="14" t="e">
        <f>(#REF!/3)*12</f>
        <v>#REF!</v>
      </c>
      <c r="Y110" s="14" t="e">
        <f>X110*100.5/100</f>
        <v>#REF!</v>
      </c>
      <c r="Z110" s="14" t="e">
        <f>X110*101.5/100</f>
        <v>#REF!</v>
      </c>
      <c r="AA110" s="14" t="e">
        <f>X110*102.5/100</f>
        <v>#REF!</v>
      </c>
      <c r="AB110" s="75"/>
      <c r="AC110" s="75"/>
      <c r="AD110" s="75"/>
      <c r="AE110" s="387">
        <v>30130.2</v>
      </c>
      <c r="AF110" s="387"/>
      <c r="AG110" s="389">
        <v>30930.398000000001</v>
      </c>
      <c r="AH110" s="389">
        <f t="shared" si="62"/>
        <v>102.6558004925291</v>
      </c>
      <c r="AI110" s="389">
        <v>31835.545999999998</v>
      </c>
      <c r="AJ110" s="389">
        <f t="shared" si="63"/>
        <v>102.92640269291068</v>
      </c>
      <c r="AK110" s="389">
        <v>32831.839999999997</v>
      </c>
      <c r="AL110" s="390">
        <v>34073.934999999998</v>
      </c>
      <c r="AM110" s="51" t="s">
        <v>169</v>
      </c>
      <c r="AN110" s="311">
        <f t="shared" si="66"/>
        <v>133.87451513576198</v>
      </c>
      <c r="AO110" s="311">
        <f t="shared" si="67"/>
        <v>0</v>
      </c>
      <c r="AP110" s="157"/>
      <c r="AQ110" s="75"/>
      <c r="AR110" s="75"/>
      <c r="AS110" s="75"/>
      <c r="AT110" s="75"/>
      <c r="AU110" s="75"/>
      <c r="AV110" s="75"/>
      <c r="AW110" s="75"/>
    </row>
    <row r="111" spans="2:49" s="127" customFormat="1" ht="15" customHeight="1" x14ac:dyDescent="0.25">
      <c r="B111" s="141" t="s">
        <v>86</v>
      </c>
      <c r="C111" s="136"/>
      <c r="D111" s="132"/>
      <c r="E111" s="132"/>
      <c r="F111" s="125">
        <f>F115+F57+F112</f>
        <v>570804.5</v>
      </c>
      <c r="G111" s="125">
        <f>G57+G115</f>
        <v>972213.2</v>
      </c>
      <c r="H111" s="125">
        <f>H115+H57+H112</f>
        <v>360736.6</v>
      </c>
      <c r="I111" s="125">
        <f>I115+I112</f>
        <v>5525</v>
      </c>
      <c r="J111" s="125">
        <f>J115+J112</f>
        <v>1079</v>
      </c>
      <c r="K111" s="125">
        <f>SUM(K113:K115)</f>
        <v>1625715</v>
      </c>
      <c r="L111" s="125">
        <v>1194515.1000000001</v>
      </c>
      <c r="M111" s="125">
        <f t="shared" ref="M111" si="77">K111/L111*100</f>
        <v>136.09832140255068</v>
      </c>
      <c r="N111" s="125">
        <f t="shared" ref="N111" si="78">N115+N112</f>
        <v>6732</v>
      </c>
      <c r="O111" s="125"/>
      <c r="P111" s="131"/>
      <c r="Q111" s="131"/>
      <c r="R111" s="125"/>
      <c r="S111" s="126">
        <f t="shared" si="72"/>
        <v>0.56829098802608324</v>
      </c>
      <c r="T111" s="126"/>
      <c r="U111" s="125" t="e">
        <f>U115+#REF!+U112</f>
        <v>#REF!</v>
      </c>
      <c r="V111" s="125" t="e">
        <f>V115+#REF!+V112</f>
        <v>#REF!</v>
      </c>
      <c r="W111" s="125" t="e">
        <f>W115+#REF!+W112</f>
        <v>#REF!</v>
      </c>
      <c r="X111" s="125" t="e">
        <f>X112+X113+X115+#REF!+#REF!</f>
        <v>#REF!</v>
      </c>
      <c r="Y111" s="125" t="e">
        <f>Y112+Y113+Y115+#REF!+#REF!</f>
        <v>#REF!</v>
      </c>
      <c r="Z111" s="125" t="e">
        <f>Z112+Z113+Z115+#REF!+#REF!</f>
        <v>#REF!</v>
      </c>
      <c r="AA111" s="125" t="e">
        <f>AA112+AA113+AA115+#REF!+#REF!</f>
        <v>#REF!</v>
      </c>
      <c r="AB111" s="190"/>
      <c r="AC111" s="190"/>
      <c r="AD111" s="190"/>
      <c r="AE111" s="406">
        <f>SUM(AE113:AE117)</f>
        <v>214689.9</v>
      </c>
      <c r="AF111" s="406">
        <f t="shared" ref="AF111:AL111" si="79">SUM(AF113:AF117)</f>
        <v>15962</v>
      </c>
      <c r="AG111" s="406">
        <f t="shared" si="79"/>
        <v>220435.00200000001</v>
      </c>
      <c r="AH111" s="406">
        <f t="shared" si="62"/>
        <v>102.67600012855753</v>
      </c>
      <c r="AI111" s="406">
        <f t="shared" si="79"/>
        <v>238400.45499999999</v>
      </c>
      <c r="AJ111" s="406">
        <f t="shared" si="63"/>
        <v>108.15000015287953</v>
      </c>
      <c r="AK111" s="406">
        <f t="shared" si="79"/>
        <v>259341.55100000001</v>
      </c>
      <c r="AL111" s="407">
        <f t="shared" si="79"/>
        <v>283745.59100000001</v>
      </c>
      <c r="AM111" s="346"/>
      <c r="AN111" s="320">
        <f t="shared" si="66"/>
        <v>13.205875568595971</v>
      </c>
      <c r="AO111" s="320">
        <f t="shared" si="67"/>
        <v>63848</v>
      </c>
      <c r="AP111" s="158"/>
      <c r="AQ111" s="190"/>
      <c r="AR111" s="190"/>
      <c r="AS111" s="190"/>
      <c r="AT111" s="190"/>
      <c r="AU111" s="190"/>
      <c r="AV111" s="190"/>
      <c r="AW111" s="190"/>
    </row>
    <row r="112" spans="2:49" s="6" customFormat="1" ht="15" hidden="1" customHeight="1" x14ac:dyDescent="0.25">
      <c r="B112" s="32" t="s">
        <v>137</v>
      </c>
      <c r="C112" s="25" t="s">
        <v>142</v>
      </c>
      <c r="D112" s="13" t="s">
        <v>147</v>
      </c>
      <c r="E112" s="13" t="s">
        <v>40</v>
      </c>
      <c r="F112" s="71"/>
      <c r="G112" s="71"/>
      <c r="H112" s="71"/>
      <c r="I112" s="71"/>
      <c r="J112" s="71"/>
      <c r="K112" s="71"/>
      <c r="L112" s="71"/>
      <c r="M112" s="71"/>
      <c r="N112" s="171"/>
      <c r="O112" s="171"/>
      <c r="P112" s="172"/>
      <c r="Q112" s="99"/>
      <c r="R112" s="36"/>
      <c r="S112" s="81" t="e">
        <f t="shared" si="72"/>
        <v>#DIV/0!</v>
      </c>
      <c r="T112" s="198"/>
      <c r="U112" s="171"/>
      <c r="V112" s="171"/>
      <c r="W112" s="171"/>
      <c r="X112" s="171"/>
      <c r="Y112" s="171"/>
      <c r="Z112" s="171"/>
      <c r="AA112" s="171"/>
      <c r="AB112" s="75"/>
      <c r="AC112" s="75"/>
      <c r="AD112" s="75"/>
      <c r="AE112" s="387"/>
      <c r="AF112" s="387"/>
      <c r="AG112" s="387"/>
      <c r="AH112" s="387" t="e">
        <f t="shared" si="62"/>
        <v>#DIV/0!</v>
      </c>
      <c r="AI112" s="387"/>
      <c r="AJ112" s="387" t="e">
        <f t="shared" si="63"/>
        <v>#DIV/0!</v>
      </c>
      <c r="AK112" s="387"/>
      <c r="AL112" s="388"/>
      <c r="AM112" s="51"/>
      <c r="AN112" s="311" t="e">
        <f t="shared" si="66"/>
        <v>#DIV/0!</v>
      </c>
      <c r="AO112" s="311">
        <f t="shared" si="67"/>
        <v>0</v>
      </c>
      <c r="AP112" s="157"/>
      <c r="AQ112" s="75"/>
      <c r="AR112" s="75"/>
      <c r="AS112" s="75"/>
      <c r="AT112" s="75"/>
      <c r="AU112" s="75"/>
      <c r="AV112" s="75"/>
      <c r="AW112" s="75"/>
    </row>
    <row r="113" spans="2:49" s="6" customFormat="1" ht="15" customHeight="1" x14ac:dyDescent="0.25">
      <c r="B113" s="39" t="s">
        <v>87</v>
      </c>
      <c r="C113" s="25" t="s">
        <v>143</v>
      </c>
      <c r="D113" s="13" t="s">
        <v>88</v>
      </c>
      <c r="E113" s="13" t="s">
        <v>30</v>
      </c>
      <c r="F113" s="71"/>
      <c r="G113" s="71"/>
      <c r="H113" s="71"/>
      <c r="I113" s="70">
        <v>155491</v>
      </c>
      <c r="J113" s="261">
        <v>19872</v>
      </c>
      <c r="K113" s="70">
        <v>160000</v>
      </c>
      <c r="L113" s="261"/>
      <c r="M113" s="261"/>
      <c r="N113" s="70">
        <v>23302</v>
      </c>
      <c r="O113" s="70"/>
      <c r="P113" s="107"/>
      <c r="Q113" s="99"/>
      <c r="R113" s="36"/>
      <c r="S113" s="81" t="e">
        <f t="shared" si="72"/>
        <v>#DIV/0!</v>
      </c>
      <c r="T113" s="79"/>
      <c r="U113" s="70"/>
      <c r="V113" s="70"/>
      <c r="W113" s="70"/>
      <c r="X113" s="70"/>
      <c r="Y113" s="70"/>
      <c r="Z113" s="70"/>
      <c r="AA113" s="70"/>
      <c r="AB113" s="160"/>
      <c r="AC113" s="160"/>
      <c r="AD113" s="160"/>
      <c r="AE113" s="387">
        <v>188726.8</v>
      </c>
      <c r="AF113" s="387">
        <v>13232</v>
      </c>
      <c r="AG113" s="387">
        <v>204672.302</v>
      </c>
      <c r="AH113" s="387">
        <v>108.44898551769013</v>
      </c>
      <c r="AI113" s="387">
        <v>221788.155</v>
      </c>
      <c r="AJ113" s="387">
        <v>102.48206523305792</v>
      </c>
      <c r="AK113" s="387">
        <v>241859.55100000001</v>
      </c>
      <c r="AL113" s="388">
        <v>264985.59100000001</v>
      </c>
      <c r="AM113" s="51" t="s">
        <v>169</v>
      </c>
      <c r="AN113" s="311">
        <f t="shared" si="66"/>
        <v>117.95424999999999</v>
      </c>
      <c r="AO113" s="311">
        <f t="shared" si="67"/>
        <v>52928</v>
      </c>
      <c r="AP113" s="157" t="s">
        <v>169</v>
      </c>
      <c r="AQ113" s="75"/>
      <c r="AR113" s="75"/>
      <c r="AS113" s="75"/>
      <c r="AT113" s="75"/>
      <c r="AU113" s="75"/>
      <c r="AV113" s="75"/>
      <c r="AW113" s="75"/>
    </row>
    <row r="114" spans="2:49" s="6" customFormat="1" ht="15" customHeight="1" x14ac:dyDescent="0.25">
      <c r="B114" s="39" t="s">
        <v>91</v>
      </c>
      <c r="C114" s="25"/>
      <c r="D114" s="13" t="s">
        <v>92</v>
      </c>
      <c r="E114" s="13" t="s">
        <v>70</v>
      </c>
      <c r="F114" s="14">
        <f>(140989/3)*12</f>
        <v>563956</v>
      </c>
      <c r="G114" s="14">
        <v>965284.2</v>
      </c>
      <c r="H114" s="14">
        <v>360074.1</v>
      </c>
      <c r="I114" s="14">
        <v>1208258</v>
      </c>
      <c r="J114" s="221">
        <v>266387</v>
      </c>
      <c r="K114" s="231">
        <v>1456715</v>
      </c>
      <c r="L114" s="231"/>
      <c r="M114" s="231"/>
      <c r="N114" s="70">
        <v>0</v>
      </c>
      <c r="O114" s="70"/>
      <c r="P114" s="107"/>
      <c r="Q114" s="99"/>
      <c r="R114" s="36"/>
      <c r="S114" s="81"/>
      <c r="T114" s="79"/>
      <c r="U114" s="70"/>
      <c r="V114" s="70"/>
      <c r="W114" s="70"/>
      <c r="X114" s="70"/>
      <c r="Y114" s="70"/>
      <c r="Z114" s="70"/>
      <c r="AA114" s="70"/>
      <c r="AB114" s="160"/>
      <c r="AC114" s="160"/>
      <c r="AD114" s="160"/>
      <c r="AE114" s="386">
        <v>0</v>
      </c>
      <c r="AF114" s="387"/>
      <c r="AG114" s="387"/>
      <c r="AH114" s="387" t="e">
        <v>#DIV/0!</v>
      </c>
      <c r="AI114" s="387"/>
      <c r="AJ114" s="387" t="e">
        <v>#DIV/0!</v>
      </c>
      <c r="AK114" s="387"/>
      <c r="AL114" s="388"/>
      <c r="AM114" s="343" t="s">
        <v>204</v>
      </c>
      <c r="AN114" s="301">
        <f t="shared" si="66"/>
        <v>0</v>
      </c>
      <c r="AO114" s="301">
        <f t="shared" si="67"/>
        <v>0</v>
      </c>
      <c r="AP114" s="157"/>
      <c r="AQ114" s="75"/>
      <c r="AR114" s="75"/>
      <c r="AS114" s="75"/>
      <c r="AT114" s="75"/>
      <c r="AU114" s="75"/>
      <c r="AV114" s="75"/>
      <c r="AW114" s="75"/>
    </row>
    <row r="115" spans="2:49" s="6" customFormat="1" ht="19.149999999999999" customHeight="1" x14ac:dyDescent="0.25">
      <c r="B115" s="39" t="s">
        <v>90</v>
      </c>
      <c r="C115" s="25" t="s">
        <v>143</v>
      </c>
      <c r="D115" s="13" t="s">
        <v>89</v>
      </c>
      <c r="E115" s="13" t="s">
        <v>30</v>
      </c>
      <c r="F115" s="14">
        <v>6848.5</v>
      </c>
      <c r="G115" s="14">
        <v>6929</v>
      </c>
      <c r="H115" s="14">
        <v>662.5</v>
      </c>
      <c r="I115" s="14">
        <v>5525</v>
      </c>
      <c r="J115" s="14">
        <v>1079</v>
      </c>
      <c r="K115" s="14">
        <v>9000</v>
      </c>
      <c r="L115" s="14"/>
      <c r="M115" s="14"/>
      <c r="N115" s="14">
        <v>6732</v>
      </c>
      <c r="O115" s="14"/>
      <c r="P115" s="101"/>
      <c r="Q115" s="99"/>
      <c r="R115" s="36"/>
      <c r="S115" s="81">
        <f t="shared" si="72"/>
        <v>79.737335834896811</v>
      </c>
      <c r="T115" s="79" t="s">
        <v>186</v>
      </c>
      <c r="U115" s="14"/>
      <c r="V115" s="14"/>
      <c r="W115" s="14"/>
      <c r="X115" s="14" t="e">
        <f>(#REF!/3)*12</f>
        <v>#REF!</v>
      </c>
      <c r="Y115" s="14" t="e">
        <f>X115*99/100</f>
        <v>#REF!</v>
      </c>
      <c r="Z115" s="14" t="e">
        <f>X115*98.5/100</f>
        <v>#REF!</v>
      </c>
      <c r="AA115" s="14" t="e">
        <f>Z115*100.5/100</f>
        <v>#REF!</v>
      </c>
      <c r="AB115" s="232"/>
      <c r="AC115" s="232"/>
      <c r="AD115" s="232"/>
      <c r="AE115" s="387">
        <v>15714</v>
      </c>
      <c r="AF115" s="387">
        <v>2093</v>
      </c>
      <c r="AG115" s="387">
        <v>13200</v>
      </c>
      <c r="AH115" s="387">
        <v>84.001527300496377</v>
      </c>
      <c r="AI115" s="387">
        <v>14000</v>
      </c>
      <c r="AJ115" s="387">
        <v>106.06060606060606</v>
      </c>
      <c r="AK115" s="387">
        <v>14800</v>
      </c>
      <c r="AL115" s="388">
        <v>16000</v>
      </c>
      <c r="AM115" s="51" t="s">
        <v>269</v>
      </c>
      <c r="AN115" s="311">
        <f t="shared" si="66"/>
        <v>174.6</v>
      </c>
      <c r="AO115" s="311">
        <f t="shared" si="67"/>
        <v>8372</v>
      </c>
      <c r="AP115" s="157" t="s">
        <v>169</v>
      </c>
      <c r="AQ115" s="75"/>
      <c r="AR115" s="75"/>
      <c r="AS115" s="75"/>
      <c r="AT115" s="75"/>
      <c r="AU115" s="75"/>
      <c r="AV115" s="75"/>
      <c r="AW115" s="75"/>
    </row>
    <row r="116" spans="2:49" s="6" customFormat="1" ht="19.149999999999999" customHeight="1" x14ac:dyDescent="0.25">
      <c r="B116" s="39"/>
      <c r="C116" s="25"/>
      <c r="D116" s="13"/>
      <c r="E116" s="13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01"/>
      <c r="Q116" s="99"/>
      <c r="R116" s="36"/>
      <c r="S116" s="81"/>
      <c r="T116" s="79"/>
      <c r="U116" s="14"/>
      <c r="V116" s="14"/>
      <c r="W116" s="14"/>
      <c r="X116" s="14"/>
      <c r="Y116" s="14"/>
      <c r="Z116" s="14"/>
      <c r="AA116" s="14"/>
      <c r="AB116" s="232"/>
      <c r="AC116" s="232"/>
      <c r="AD116" s="232"/>
      <c r="AE116" s="387"/>
      <c r="AF116" s="387"/>
      <c r="AG116" s="387"/>
      <c r="AH116" s="387" t="e">
        <v>#DIV/0!</v>
      </c>
      <c r="AI116" s="387"/>
      <c r="AJ116" s="387" t="e">
        <v>#DIV/0!</v>
      </c>
      <c r="AK116" s="387"/>
      <c r="AL116" s="388"/>
      <c r="AM116" s="51"/>
      <c r="AN116" s="311"/>
      <c r="AO116" s="311"/>
      <c r="AP116" s="157"/>
      <c r="AQ116" s="75"/>
      <c r="AR116" s="75"/>
      <c r="AS116" s="75"/>
      <c r="AT116" s="75"/>
      <c r="AU116" s="75"/>
      <c r="AV116" s="75"/>
      <c r="AW116" s="75"/>
    </row>
    <row r="117" spans="2:49" s="6" customFormat="1" ht="19.149999999999999" customHeight="1" x14ac:dyDescent="0.25">
      <c r="B117" s="39" t="s">
        <v>255</v>
      </c>
      <c r="C117" s="25"/>
      <c r="D117" s="13"/>
      <c r="E117" s="13" t="s">
        <v>40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01"/>
      <c r="Q117" s="99"/>
      <c r="R117" s="36"/>
      <c r="S117" s="81"/>
      <c r="T117" s="79"/>
      <c r="U117" s="14"/>
      <c r="V117" s="14"/>
      <c r="W117" s="14"/>
      <c r="X117" s="14"/>
      <c r="Y117" s="14"/>
      <c r="Z117" s="14"/>
      <c r="AA117" s="14"/>
      <c r="AB117" s="232"/>
      <c r="AC117" s="232"/>
      <c r="AD117" s="232"/>
      <c r="AE117" s="387">
        <v>10249.1</v>
      </c>
      <c r="AF117" s="387">
        <v>637</v>
      </c>
      <c r="AG117" s="387">
        <v>2562.6999999999998</v>
      </c>
      <c r="AH117" s="387">
        <v>25.004146705564388</v>
      </c>
      <c r="AI117" s="387">
        <v>2612.2999999999997</v>
      </c>
      <c r="AJ117" s="387">
        <v>101.93545869590666</v>
      </c>
      <c r="AK117" s="387">
        <v>2682</v>
      </c>
      <c r="AL117" s="388">
        <v>2760</v>
      </c>
      <c r="AM117" s="51" t="s">
        <v>258</v>
      </c>
      <c r="AN117" s="311"/>
      <c r="AO117" s="311"/>
      <c r="AP117" s="157"/>
      <c r="AQ117" s="75"/>
      <c r="AR117" s="75"/>
      <c r="AS117" s="75"/>
      <c r="AT117" s="75"/>
      <c r="AU117" s="75"/>
      <c r="AV117" s="75"/>
      <c r="AW117" s="75"/>
    </row>
    <row r="118" spans="2:49" s="127" customFormat="1" ht="25.9" customHeight="1" x14ac:dyDescent="0.25">
      <c r="B118" s="137" t="s">
        <v>94</v>
      </c>
      <c r="C118" s="136"/>
      <c r="D118" s="123"/>
      <c r="E118" s="123"/>
      <c r="F118" s="125">
        <f>F120+F122+F124+F126</f>
        <v>461149</v>
      </c>
      <c r="G118" s="125">
        <f>G124+G126</f>
        <v>861238.7</v>
      </c>
      <c r="H118" s="125">
        <f>H120+H122+H124+H126</f>
        <v>59123.7</v>
      </c>
      <c r="I118" s="125">
        <f>I120+I122+I124+I126</f>
        <v>986200.1</v>
      </c>
      <c r="J118" s="125">
        <f>J120+J122+J124+J126</f>
        <v>284192</v>
      </c>
      <c r="K118" s="125">
        <f>SUM(K124:K126)</f>
        <v>2131436.4</v>
      </c>
      <c r="L118" s="125">
        <v>1029847.5649999999</v>
      </c>
      <c r="M118" s="125">
        <f t="shared" ref="M118" si="80">K118/L118*100</f>
        <v>206.96620280885938</v>
      </c>
      <c r="N118" s="125">
        <f>SUM(N124:N126)</f>
        <v>320302</v>
      </c>
      <c r="O118" s="125"/>
      <c r="P118" s="131">
        <v>1017719.8</v>
      </c>
      <c r="Q118" s="131" t="e">
        <f t="shared" si="40"/>
        <v>#DIV/0!</v>
      </c>
      <c r="R118" s="125">
        <f>N118/P118*100</f>
        <v>31.472513357802413</v>
      </c>
      <c r="S118" s="126">
        <f t="shared" si="72"/>
        <v>114.50949661226323</v>
      </c>
      <c r="T118" s="126"/>
      <c r="U118" s="125">
        <f>U120+U122+U124+U126</f>
        <v>495362</v>
      </c>
      <c r="V118" s="125">
        <f>V120+V122+V124+V126</f>
        <v>540211</v>
      </c>
      <c r="W118" s="125">
        <f>W120+W122+W124+W126</f>
        <v>579807</v>
      </c>
      <c r="X118" s="125" t="e">
        <f>X119+X120+X121+X122+X123+X124+#REF!+X125</f>
        <v>#REF!</v>
      </c>
      <c r="Y118" s="125" t="e">
        <f>Y119+Y120+Y121+Y122+Y123+Y124+#REF!+Y125</f>
        <v>#REF!</v>
      </c>
      <c r="Z118" s="125" t="e">
        <f>Z119+Z120+Z121+Z122+Z123+Z124+#REF!+Z125</f>
        <v>#REF!</v>
      </c>
      <c r="AA118" s="125" t="e">
        <f>AA119+AA120+AA121+AA122+AA123+AA124+#REF!+AA125</f>
        <v>#REF!</v>
      </c>
      <c r="AB118" s="190"/>
      <c r="AC118" s="190"/>
      <c r="AD118" s="190"/>
      <c r="AE118" s="406">
        <f>SUM(AE124:AE126)</f>
        <v>2304064.7000000002</v>
      </c>
      <c r="AF118" s="406">
        <f t="shared" ref="AF118:AL118" si="81">SUM(AF124:AF126)</f>
        <v>34683</v>
      </c>
      <c r="AG118" s="406">
        <f t="shared" si="81"/>
        <v>957231.74399999995</v>
      </c>
      <c r="AH118" s="406">
        <f t="shared" si="62"/>
        <v>41.545350006881307</v>
      </c>
      <c r="AI118" s="406">
        <f t="shared" si="81"/>
        <v>1028373.2070000001</v>
      </c>
      <c r="AJ118" s="406">
        <f t="shared" si="63"/>
        <v>107.43199997763553</v>
      </c>
      <c r="AK118" s="406">
        <f t="shared" si="81"/>
        <v>1121928.4310000001</v>
      </c>
      <c r="AL118" s="407">
        <f t="shared" si="81"/>
        <v>1221658.8929999999</v>
      </c>
      <c r="AM118" s="346"/>
      <c r="AN118" s="320">
        <f t="shared" si="66"/>
        <v>108.09915322831121</v>
      </c>
      <c r="AO118" s="320">
        <f t="shared" si="67"/>
        <v>138732</v>
      </c>
      <c r="AP118" s="158"/>
      <c r="AQ118" s="190"/>
      <c r="AR118" s="190"/>
      <c r="AS118" s="190"/>
      <c r="AT118" s="190"/>
      <c r="AU118" s="190"/>
      <c r="AV118" s="190"/>
      <c r="AW118" s="190"/>
    </row>
    <row r="119" spans="2:49" s="6" customFormat="1" ht="16.899999999999999" hidden="1" customHeight="1" x14ac:dyDescent="0.25">
      <c r="B119" s="32" t="s">
        <v>95</v>
      </c>
      <c r="C119" s="25"/>
      <c r="D119" s="13" t="s">
        <v>96</v>
      </c>
      <c r="E119" s="13" t="s">
        <v>29</v>
      </c>
      <c r="F119" s="71"/>
      <c r="G119" s="71"/>
      <c r="H119" s="71"/>
      <c r="I119" s="71"/>
      <c r="J119" s="71"/>
      <c r="K119" s="71"/>
      <c r="L119" s="71"/>
      <c r="M119" s="71"/>
      <c r="N119" s="171"/>
      <c r="O119" s="171"/>
      <c r="P119" s="172"/>
      <c r="Q119" s="99" t="e">
        <f t="shared" si="40"/>
        <v>#DIV/0!</v>
      </c>
      <c r="R119" s="36" t="e">
        <f t="shared" ref="R119:R145" si="82">N119/O119*100</f>
        <v>#DIV/0!</v>
      </c>
      <c r="S119" s="81" t="e">
        <f t="shared" si="72"/>
        <v>#DIV/0!</v>
      </c>
      <c r="T119" s="198"/>
      <c r="U119" s="171"/>
      <c r="V119" s="171"/>
      <c r="W119" s="171"/>
      <c r="X119" s="171"/>
      <c r="Y119" s="171"/>
      <c r="Z119" s="171"/>
      <c r="AA119" s="171"/>
      <c r="AB119" s="75"/>
      <c r="AC119" s="75"/>
      <c r="AD119" s="75"/>
      <c r="AE119" s="387"/>
      <c r="AF119" s="387"/>
      <c r="AG119" s="387"/>
      <c r="AH119" s="387" t="e">
        <f t="shared" si="62"/>
        <v>#DIV/0!</v>
      </c>
      <c r="AI119" s="387"/>
      <c r="AJ119" s="387" t="e">
        <f t="shared" si="63"/>
        <v>#DIV/0!</v>
      </c>
      <c r="AK119" s="387"/>
      <c r="AL119" s="388"/>
      <c r="AM119" s="51"/>
      <c r="AN119" s="311" t="e">
        <f t="shared" si="66"/>
        <v>#DIV/0!</v>
      </c>
      <c r="AO119" s="311">
        <f t="shared" si="67"/>
        <v>0</v>
      </c>
      <c r="AP119" s="157"/>
      <c r="AQ119" s="75"/>
      <c r="AR119" s="75"/>
      <c r="AS119" s="75"/>
      <c r="AT119" s="75"/>
      <c r="AU119" s="75"/>
      <c r="AV119" s="75"/>
      <c r="AW119" s="75"/>
    </row>
    <row r="120" spans="2:49" s="6" customFormat="1" ht="15" hidden="1" customHeight="1" x14ac:dyDescent="0.25">
      <c r="B120" s="32" t="s">
        <v>97</v>
      </c>
      <c r="C120" s="25" t="s">
        <v>142</v>
      </c>
      <c r="D120" s="13" t="s">
        <v>96</v>
      </c>
      <c r="E120" s="13" t="s">
        <v>29</v>
      </c>
      <c r="F120" s="71"/>
      <c r="G120" s="71"/>
      <c r="H120" s="71"/>
      <c r="I120" s="71"/>
      <c r="J120" s="71"/>
      <c r="K120" s="71"/>
      <c r="L120" s="71"/>
      <c r="M120" s="71"/>
      <c r="N120" s="171"/>
      <c r="O120" s="171"/>
      <c r="P120" s="172"/>
      <c r="Q120" s="99" t="e">
        <f t="shared" si="40"/>
        <v>#DIV/0!</v>
      </c>
      <c r="R120" s="36" t="e">
        <f t="shared" si="82"/>
        <v>#DIV/0!</v>
      </c>
      <c r="S120" s="81" t="e">
        <f t="shared" si="72"/>
        <v>#DIV/0!</v>
      </c>
      <c r="T120" s="198"/>
      <c r="U120" s="171"/>
      <c r="V120" s="171"/>
      <c r="W120" s="171"/>
      <c r="X120" s="14" t="e">
        <f>(#REF!/3)*12</f>
        <v>#REF!</v>
      </c>
      <c r="Y120" s="171"/>
      <c r="Z120" s="171"/>
      <c r="AA120" s="171"/>
      <c r="AB120" s="75"/>
      <c r="AC120" s="75"/>
      <c r="AD120" s="75"/>
      <c r="AE120" s="387"/>
      <c r="AF120" s="387"/>
      <c r="AG120" s="387"/>
      <c r="AH120" s="387" t="e">
        <f t="shared" si="62"/>
        <v>#DIV/0!</v>
      </c>
      <c r="AI120" s="387"/>
      <c r="AJ120" s="387" t="e">
        <f t="shared" si="63"/>
        <v>#DIV/0!</v>
      </c>
      <c r="AK120" s="387"/>
      <c r="AL120" s="388"/>
      <c r="AM120" s="51"/>
      <c r="AN120" s="311" t="e">
        <f t="shared" si="66"/>
        <v>#DIV/0!</v>
      </c>
      <c r="AO120" s="311">
        <f t="shared" si="67"/>
        <v>0</v>
      </c>
      <c r="AP120" s="157"/>
      <c r="AQ120" s="75"/>
      <c r="AR120" s="75"/>
      <c r="AS120" s="75"/>
      <c r="AT120" s="75"/>
      <c r="AU120" s="75"/>
      <c r="AV120" s="75"/>
      <c r="AW120" s="75"/>
    </row>
    <row r="121" spans="2:49" s="6" customFormat="1" ht="15" hidden="1" customHeight="1" x14ac:dyDescent="0.25">
      <c r="B121" s="32" t="s">
        <v>98</v>
      </c>
      <c r="C121" s="25" t="s">
        <v>143</v>
      </c>
      <c r="D121" s="13" t="s">
        <v>99</v>
      </c>
      <c r="E121" s="13" t="s">
        <v>29</v>
      </c>
      <c r="F121" s="71"/>
      <c r="G121" s="71"/>
      <c r="H121" s="71"/>
      <c r="I121" s="71"/>
      <c r="J121" s="71"/>
      <c r="K121" s="71"/>
      <c r="L121" s="71"/>
      <c r="M121" s="71"/>
      <c r="N121" s="171"/>
      <c r="O121" s="171"/>
      <c r="P121" s="172"/>
      <c r="Q121" s="99" t="e">
        <f t="shared" si="40"/>
        <v>#DIV/0!</v>
      </c>
      <c r="R121" s="36" t="e">
        <f t="shared" si="82"/>
        <v>#DIV/0!</v>
      </c>
      <c r="S121" s="81" t="e">
        <f t="shared" si="72"/>
        <v>#DIV/0!</v>
      </c>
      <c r="T121" s="198"/>
      <c r="U121" s="171"/>
      <c r="V121" s="171"/>
      <c r="W121" s="171"/>
      <c r="X121" s="171"/>
      <c r="Y121" s="171"/>
      <c r="Z121" s="171"/>
      <c r="AA121" s="171"/>
      <c r="AB121" s="75"/>
      <c r="AC121" s="75"/>
      <c r="AD121" s="75"/>
      <c r="AE121" s="387"/>
      <c r="AF121" s="387"/>
      <c r="AG121" s="387"/>
      <c r="AH121" s="387" t="e">
        <f t="shared" si="62"/>
        <v>#DIV/0!</v>
      </c>
      <c r="AI121" s="387"/>
      <c r="AJ121" s="387" t="e">
        <f t="shared" si="63"/>
        <v>#DIV/0!</v>
      </c>
      <c r="AK121" s="387"/>
      <c r="AL121" s="388"/>
      <c r="AM121" s="51"/>
      <c r="AN121" s="311" t="e">
        <f t="shared" si="66"/>
        <v>#DIV/0!</v>
      </c>
      <c r="AO121" s="311">
        <f t="shared" si="67"/>
        <v>0</v>
      </c>
      <c r="AP121" s="157"/>
      <c r="AQ121" s="75"/>
      <c r="AR121" s="75"/>
      <c r="AS121" s="75"/>
      <c r="AT121" s="75"/>
      <c r="AU121" s="75"/>
      <c r="AV121" s="75"/>
      <c r="AW121" s="75"/>
    </row>
    <row r="122" spans="2:49" s="6" customFormat="1" ht="15" hidden="1" customHeight="1" x14ac:dyDescent="0.25">
      <c r="B122" s="32" t="s">
        <v>100</v>
      </c>
      <c r="C122" s="25"/>
      <c r="D122" s="13" t="s">
        <v>99</v>
      </c>
      <c r="E122" s="13" t="s">
        <v>30</v>
      </c>
      <c r="F122" s="71"/>
      <c r="G122" s="71"/>
      <c r="H122" s="71"/>
      <c r="I122" s="71"/>
      <c r="J122" s="71"/>
      <c r="K122" s="71"/>
      <c r="L122" s="71"/>
      <c r="M122" s="71"/>
      <c r="N122" s="171"/>
      <c r="O122" s="171"/>
      <c r="P122" s="172"/>
      <c r="Q122" s="99" t="e">
        <f t="shared" si="40"/>
        <v>#DIV/0!</v>
      </c>
      <c r="R122" s="36" t="e">
        <f t="shared" si="82"/>
        <v>#DIV/0!</v>
      </c>
      <c r="S122" s="81" t="e">
        <f t="shared" si="72"/>
        <v>#DIV/0!</v>
      </c>
      <c r="T122" s="198"/>
      <c r="U122" s="171"/>
      <c r="V122" s="171"/>
      <c r="W122" s="171"/>
      <c r="X122" s="14" t="e">
        <f>(#REF!/3)*12</f>
        <v>#REF!</v>
      </c>
      <c r="Y122" s="171"/>
      <c r="Z122" s="171"/>
      <c r="AA122" s="171"/>
      <c r="AB122" s="75"/>
      <c r="AC122" s="75"/>
      <c r="AD122" s="75"/>
      <c r="AE122" s="387"/>
      <c r="AF122" s="387"/>
      <c r="AG122" s="387"/>
      <c r="AH122" s="387" t="e">
        <f t="shared" si="62"/>
        <v>#DIV/0!</v>
      </c>
      <c r="AI122" s="387"/>
      <c r="AJ122" s="387" t="e">
        <f t="shared" si="63"/>
        <v>#DIV/0!</v>
      </c>
      <c r="AK122" s="387"/>
      <c r="AL122" s="388"/>
      <c r="AM122" s="51"/>
      <c r="AN122" s="311" t="e">
        <f t="shared" si="66"/>
        <v>#DIV/0!</v>
      </c>
      <c r="AO122" s="311">
        <f t="shared" si="67"/>
        <v>0</v>
      </c>
      <c r="AP122" s="157"/>
      <c r="AQ122" s="75"/>
      <c r="AR122" s="75"/>
      <c r="AS122" s="75"/>
      <c r="AT122" s="75"/>
      <c r="AU122" s="75"/>
      <c r="AV122" s="75"/>
      <c r="AW122" s="75"/>
    </row>
    <row r="123" spans="2:49" s="6" customFormat="1" ht="15" hidden="1" customHeight="1" x14ac:dyDescent="0.25">
      <c r="B123" s="32" t="s">
        <v>101</v>
      </c>
      <c r="C123" s="25" t="s">
        <v>143</v>
      </c>
      <c r="D123" s="13" t="s">
        <v>102</v>
      </c>
      <c r="E123" s="13" t="s">
        <v>64</v>
      </c>
      <c r="F123" s="71"/>
      <c r="G123" s="71"/>
      <c r="H123" s="71"/>
      <c r="I123" s="71"/>
      <c r="J123" s="71"/>
      <c r="K123" s="71"/>
      <c r="L123" s="71"/>
      <c r="M123" s="71"/>
      <c r="N123" s="171"/>
      <c r="O123" s="171"/>
      <c r="P123" s="172"/>
      <c r="Q123" s="99" t="e">
        <f t="shared" si="40"/>
        <v>#DIV/0!</v>
      </c>
      <c r="R123" s="36" t="e">
        <f t="shared" si="82"/>
        <v>#DIV/0!</v>
      </c>
      <c r="S123" s="81" t="e">
        <f t="shared" si="72"/>
        <v>#DIV/0!</v>
      </c>
      <c r="T123" s="198"/>
      <c r="U123" s="171"/>
      <c r="V123" s="171"/>
      <c r="W123" s="171"/>
      <c r="X123" s="14"/>
      <c r="Y123" s="171"/>
      <c r="Z123" s="171"/>
      <c r="AA123" s="171"/>
      <c r="AB123" s="75"/>
      <c r="AC123" s="75"/>
      <c r="AD123" s="75"/>
      <c r="AE123" s="387"/>
      <c r="AF123" s="387"/>
      <c r="AG123" s="387"/>
      <c r="AH123" s="387" t="e">
        <f t="shared" si="62"/>
        <v>#DIV/0!</v>
      </c>
      <c r="AI123" s="387"/>
      <c r="AJ123" s="387" t="e">
        <f t="shared" si="63"/>
        <v>#DIV/0!</v>
      </c>
      <c r="AK123" s="387"/>
      <c r="AL123" s="388"/>
      <c r="AM123" s="51"/>
      <c r="AN123" s="311" t="e">
        <f t="shared" si="66"/>
        <v>#DIV/0!</v>
      </c>
      <c r="AO123" s="311">
        <f t="shared" si="67"/>
        <v>0</v>
      </c>
      <c r="AP123" s="157"/>
      <c r="AQ123" s="75"/>
      <c r="AR123" s="75"/>
      <c r="AS123" s="75"/>
      <c r="AT123" s="75"/>
      <c r="AU123" s="75"/>
      <c r="AV123" s="75"/>
      <c r="AW123" s="75"/>
    </row>
    <row r="124" spans="2:49" s="6" customFormat="1" ht="27.6" customHeight="1" x14ac:dyDescent="0.25">
      <c r="B124" s="39" t="s">
        <v>103</v>
      </c>
      <c r="C124" s="25" t="s">
        <v>142</v>
      </c>
      <c r="D124" s="13" t="s">
        <v>96</v>
      </c>
      <c r="E124" s="13" t="s">
        <v>70</v>
      </c>
      <c r="F124" s="14">
        <v>30000</v>
      </c>
      <c r="G124" s="14">
        <v>29049.7</v>
      </c>
      <c r="H124" s="14">
        <v>7130.7</v>
      </c>
      <c r="I124" s="14">
        <v>37475.1</v>
      </c>
      <c r="J124" s="14">
        <v>5147</v>
      </c>
      <c r="K124" s="14">
        <v>26595.4</v>
      </c>
      <c r="L124" s="14"/>
      <c r="M124" s="14"/>
      <c r="N124" s="14">
        <v>9109</v>
      </c>
      <c r="O124" s="14"/>
      <c r="P124" s="101"/>
      <c r="Q124" s="99"/>
      <c r="R124" s="36"/>
      <c r="S124" s="81">
        <f t="shared" si="72"/>
        <v>129.0033976254488</v>
      </c>
      <c r="T124" s="79" t="s">
        <v>188</v>
      </c>
      <c r="U124" s="14">
        <v>30000</v>
      </c>
      <c r="V124" s="14">
        <v>30000</v>
      </c>
      <c r="W124" s="14">
        <v>30000</v>
      </c>
      <c r="X124" s="14" t="e">
        <f>(#REF!/3)*12</f>
        <v>#REF!</v>
      </c>
      <c r="Y124" s="171"/>
      <c r="Z124" s="171"/>
      <c r="AA124" s="171"/>
      <c r="AB124" s="75"/>
      <c r="AC124" s="75"/>
      <c r="AD124" s="75"/>
      <c r="AE124" s="387">
        <v>28938</v>
      </c>
      <c r="AF124" s="387"/>
      <c r="AG124" s="387">
        <v>30000</v>
      </c>
      <c r="AH124" s="387">
        <f t="shared" si="62"/>
        <v>103.66991499066971</v>
      </c>
      <c r="AI124" s="387">
        <v>30000</v>
      </c>
      <c r="AJ124" s="387">
        <f t="shared" si="63"/>
        <v>100</v>
      </c>
      <c r="AK124" s="387">
        <v>30000</v>
      </c>
      <c r="AL124" s="388">
        <v>30000</v>
      </c>
      <c r="AM124" s="51" t="s">
        <v>169</v>
      </c>
      <c r="AN124" s="311">
        <f t="shared" si="66"/>
        <v>108.8082901554404</v>
      </c>
      <c r="AO124" s="311">
        <f t="shared" si="67"/>
        <v>0</v>
      </c>
      <c r="AP124" s="157"/>
      <c r="AQ124" s="75"/>
      <c r="AR124" s="75"/>
      <c r="AS124" s="75"/>
      <c r="AT124" s="75"/>
      <c r="AU124" s="75"/>
      <c r="AV124" s="75"/>
      <c r="AW124" s="75"/>
    </row>
    <row r="125" spans="2:49" s="6" customFormat="1" ht="47.25" x14ac:dyDescent="0.25">
      <c r="B125" s="87" t="s">
        <v>180</v>
      </c>
      <c r="C125" s="88" t="s">
        <v>142</v>
      </c>
      <c r="D125" s="262"/>
      <c r="E125" s="78" t="s">
        <v>157</v>
      </c>
      <c r="F125" s="79"/>
      <c r="G125" s="79">
        <v>42367</v>
      </c>
      <c r="H125" s="79">
        <v>91990</v>
      </c>
      <c r="I125" s="79">
        <v>1345148</v>
      </c>
      <c r="J125" s="79">
        <v>327245</v>
      </c>
      <c r="K125" s="79">
        <v>822219</v>
      </c>
      <c r="L125" s="79"/>
      <c r="M125" s="79"/>
      <c r="N125" s="79">
        <v>29672</v>
      </c>
      <c r="O125" s="79"/>
      <c r="P125" s="106"/>
      <c r="Q125" s="263"/>
      <c r="R125" s="81"/>
      <c r="S125" s="81">
        <f t="shared" si="72"/>
        <v>3174.9899686076428</v>
      </c>
      <c r="T125" s="79" t="s">
        <v>179</v>
      </c>
      <c r="U125" s="80"/>
      <c r="V125" s="80"/>
      <c r="W125" s="80"/>
      <c r="X125" s="80"/>
      <c r="Y125" s="80"/>
      <c r="Z125" s="80"/>
      <c r="AA125" s="80"/>
      <c r="AB125" s="164"/>
      <c r="AC125" s="164"/>
      <c r="AD125" s="164"/>
      <c r="AE125" s="377">
        <f>342148+582079.5-19789.8</f>
        <v>904437.7</v>
      </c>
      <c r="AF125" s="377">
        <v>34683</v>
      </c>
      <c r="AG125" s="411">
        <v>927231.74399999995</v>
      </c>
      <c r="AH125" s="411">
        <f t="shared" si="62"/>
        <v>102.52024478855756</v>
      </c>
      <c r="AI125" s="411">
        <v>998373.20700000005</v>
      </c>
      <c r="AJ125" s="411">
        <f t="shared" si="63"/>
        <v>107.67245766339941</v>
      </c>
      <c r="AK125" s="411">
        <v>1091928.4310000001</v>
      </c>
      <c r="AL125" s="412">
        <v>1191658.8929999999</v>
      </c>
      <c r="AM125" s="338" t="s">
        <v>270</v>
      </c>
      <c r="AN125" s="309">
        <f t="shared" si="66"/>
        <v>109.9996108092856</v>
      </c>
      <c r="AO125" s="309">
        <f t="shared" si="67"/>
        <v>138732</v>
      </c>
      <c r="AP125" s="157" t="s">
        <v>205</v>
      </c>
      <c r="AQ125" s="75"/>
      <c r="AR125" s="194" t="s">
        <v>230</v>
      </c>
      <c r="AS125" s="75"/>
      <c r="AT125" s="75"/>
      <c r="AU125" s="75"/>
      <c r="AV125" s="75"/>
      <c r="AW125" s="75"/>
    </row>
    <row r="126" spans="2:49" s="6" customFormat="1" ht="28.15" customHeight="1" x14ac:dyDescent="0.25">
      <c r="B126" s="39" t="s">
        <v>135</v>
      </c>
      <c r="C126" s="25" t="s">
        <v>143</v>
      </c>
      <c r="D126" s="13" t="s">
        <v>136</v>
      </c>
      <c r="E126" s="13" t="s">
        <v>31</v>
      </c>
      <c r="F126" s="14">
        <v>431149</v>
      </c>
      <c r="G126" s="14">
        <v>832189</v>
      </c>
      <c r="H126" s="14">
        <v>51993</v>
      </c>
      <c r="I126" s="14">
        <v>948725</v>
      </c>
      <c r="J126" s="14">
        <v>279045</v>
      </c>
      <c r="K126" s="14">
        <v>1282622</v>
      </c>
      <c r="L126" s="14"/>
      <c r="M126" s="14"/>
      <c r="N126" s="14">
        <v>281521</v>
      </c>
      <c r="O126" s="14"/>
      <c r="P126" s="101"/>
      <c r="Q126" s="99"/>
      <c r="R126" s="36"/>
      <c r="S126" s="81">
        <f t="shared" si="72"/>
        <v>114.00354967441291</v>
      </c>
      <c r="T126" s="79" t="s">
        <v>189</v>
      </c>
      <c r="U126" s="14">
        <v>465362</v>
      </c>
      <c r="V126" s="14">
        <v>510211</v>
      </c>
      <c r="W126" s="14">
        <v>549807</v>
      </c>
      <c r="X126" s="14">
        <v>327771</v>
      </c>
      <c r="Y126" s="14">
        <v>352504</v>
      </c>
      <c r="Z126" s="14">
        <v>391710</v>
      </c>
      <c r="AA126" s="14">
        <v>426380</v>
      </c>
      <c r="AB126" s="75"/>
      <c r="AC126" s="75"/>
      <c r="AD126" s="75"/>
      <c r="AE126" s="386">
        <v>1370689</v>
      </c>
      <c r="AF126" s="387"/>
      <c r="AG126" s="387"/>
      <c r="AH126" s="387">
        <f t="shared" si="62"/>
        <v>0</v>
      </c>
      <c r="AI126" s="387"/>
      <c r="AJ126" s="387" t="e">
        <f t="shared" si="63"/>
        <v>#DIV/0!</v>
      </c>
      <c r="AK126" s="387"/>
      <c r="AL126" s="388"/>
      <c r="AM126" s="343" t="s">
        <v>204</v>
      </c>
      <c r="AN126" s="318">
        <f t="shared" si="66"/>
        <v>106.86616945600495</v>
      </c>
      <c r="AO126" s="318">
        <f t="shared" si="67"/>
        <v>0</v>
      </c>
      <c r="AP126" s="157" t="s">
        <v>213</v>
      </c>
      <c r="AQ126" s="75"/>
      <c r="AR126" s="75"/>
      <c r="AS126" s="75"/>
      <c r="AT126" s="75"/>
      <c r="AU126" s="75"/>
      <c r="AV126" s="75"/>
      <c r="AW126" s="75"/>
    </row>
    <row r="127" spans="2:49" s="127" customFormat="1" ht="27" customHeight="1" x14ac:dyDescent="0.25">
      <c r="B127" s="141" t="s">
        <v>104</v>
      </c>
      <c r="C127" s="136"/>
      <c r="D127" s="123"/>
      <c r="E127" s="123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34">
        <f>AE128</f>
        <v>355042.8</v>
      </c>
      <c r="AF127" s="134">
        <f t="shared" ref="AF127:AL127" si="83">AF128</f>
        <v>0</v>
      </c>
      <c r="AG127" s="134">
        <f t="shared" si="83"/>
        <v>0</v>
      </c>
      <c r="AH127" s="134">
        <f t="shared" si="62"/>
        <v>0</v>
      </c>
      <c r="AI127" s="134">
        <f t="shared" si="83"/>
        <v>0</v>
      </c>
      <c r="AJ127" s="134" t="e">
        <f t="shared" si="63"/>
        <v>#DIV/0!</v>
      </c>
      <c r="AK127" s="134">
        <f t="shared" si="83"/>
        <v>0</v>
      </c>
      <c r="AL127" s="361">
        <f t="shared" si="83"/>
        <v>0</v>
      </c>
      <c r="AM127" s="337"/>
      <c r="AN127" s="307"/>
      <c r="AO127" s="307"/>
      <c r="AP127" s="158"/>
      <c r="AQ127" s="190"/>
      <c r="AR127" s="190"/>
      <c r="AS127" s="190"/>
      <c r="AT127" s="190"/>
      <c r="AU127" s="190"/>
      <c r="AV127" s="190"/>
      <c r="AW127" s="190"/>
    </row>
    <row r="128" spans="2:49" s="6" customFormat="1" ht="28.15" customHeight="1" x14ac:dyDescent="0.25">
      <c r="B128" s="39" t="s">
        <v>257</v>
      </c>
      <c r="C128" s="25"/>
      <c r="D128" s="13"/>
      <c r="E128" s="13" t="s">
        <v>29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01"/>
      <c r="Q128" s="99"/>
      <c r="R128" s="36"/>
      <c r="S128" s="81"/>
      <c r="T128" s="79"/>
      <c r="U128" s="14"/>
      <c r="V128" s="14"/>
      <c r="W128" s="14"/>
      <c r="X128" s="14"/>
      <c r="Y128" s="14"/>
      <c r="Z128" s="14"/>
      <c r="AA128" s="14"/>
      <c r="AB128" s="75"/>
      <c r="AC128" s="75"/>
      <c r="AD128" s="75"/>
      <c r="AE128" s="386">
        <v>355042.8</v>
      </c>
      <c r="AF128" s="387"/>
      <c r="AG128" s="387"/>
      <c r="AH128" s="387">
        <f t="shared" si="62"/>
        <v>0</v>
      </c>
      <c r="AI128" s="387"/>
      <c r="AJ128" s="387" t="e">
        <f t="shared" si="63"/>
        <v>#DIV/0!</v>
      </c>
      <c r="AK128" s="387"/>
      <c r="AL128" s="388"/>
      <c r="AM128" s="343" t="s">
        <v>204</v>
      </c>
      <c r="AN128" s="318"/>
      <c r="AO128" s="318"/>
      <c r="AP128" s="157"/>
      <c r="AQ128" s="75"/>
      <c r="AR128" s="75"/>
      <c r="AS128" s="75"/>
      <c r="AT128" s="75"/>
      <c r="AU128" s="75"/>
      <c r="AV128" s="75"/>
      <c r="AW128" s="75"/>
    </row>
    <row r="129" spans="2:49" s="127" customFormat="1" ht="27" customHeight="1" x14ac:dyDescent="0.25">
      <c r="B129" s="141" t="s">
        <v>190</v>
      </c>
      <c r="C129" s="136"/>
      <c r="D129" s="123"/>
      <c r="E129" s="123"/>
      <c r="F129" s="125" t="e">
        <f>#REF!+F130</f>
        <v>#REF!</v>
      </c>
      <c r="G129" s="125" t="e">
        <f>#REF!+G130</f>
        <v>#REF!</v>
      </c>
      <c r="H129" s="125" t="e">
        <f>#REF!+H130</f>
        <v>#REF!</v>
      </c>
      <c r="I129" s="125">
        <f>I130</f>
        <v>11131.8</v>
      </c>
      <c r="J129" s="125">
        <f>J130</f>
        <v>3207</v>
      </c>
      <c r="K129" s="125">
        <f t="shared" ref="K129:AD129" si="84">K130+K133</f>
        <v>192401.1</v>
      </c>
      <c r="L129" s="125">
        <f t="shared" si="84"/>
        <v>11131.8</v>
      </c>
      <c r="M129" s="125">
        <f t="shared" si="84"/>
        <v>147.6409924720171</v>
      </c>
      <c r="N129" s="125">
        <f t="shared" si="84"/>
        <v>37739.599999999999</v>
      </c>
      <c r="O129" s="125">
        <f t="shared" si="84"/>
        <v>0</v>
      </c>
      <c r="P129" s="125">
        <f t="shared" si="84"/>
        <v>0</v>
      </c>
      <c r="Q129" s="125">
        <f t="shared" si="84"/>
        <v>0</v>
      </c>
      <c r="R129" s="125">
        <f t="shared" si="84"/>
        <v>0</v>
      </c>
      <c r="S129" s="125">
        <f t="shared" si="84"/>
        <v>72.592698864006877</v>
      </c>
      <c r="T129" s="125" t="e">
        <f t="shared" si="84"/>
        <v>#VALUE!</v>
      </c>
      <c r="U129" s="125">
        <f t="shared" si="84"/>
        <v>15000</v>
      </c>
      <c r="V129" s="125">
        <f t="shared" si="84"/>
        <v>15000</v>
      </c>
      <c r="W129" s="125">
        <f t="shared" si="84"/>
        <v>15000</v>
      </c>
      <c r="X129" s="125">
        <f t="shared" si="84"/>
        <v>3868</v>
      </c>
      <c r="Y129" s="125">
        <f t="shared" si="84"/>
        <v>3800</v>
      </c>
      <c r="Z129" s="125">
        <f t="shared" si="84"/>
        <v>3500</v>
      </c>
      <c r="AA129" s="125">
        <f t="shared" si="84"/>
        <v>3200</v>
      </c>
      <c r="AB129" s="125">
        <f t="shared" si="84"/>
        <v>0</v>
      </c>
      <c r="AC129" s="125">
        <f t="shared" si="84"/>
        <v>0</v>
      </c>
      <c r="AD129" s="125">
        <f t="shared" si="84"/>
        <v>0</v>
      </c>
      <c r="AE129" s="134">
        <f>AE130+AE133</f>
        <v>174274.80000000002</v>
      </c>
      <c r="AF129" s="134">
        <f t="shared" ref="AF129:AL129" si="85">AF130+AF133</f>
        <v>31853.1</v>
      </c>
      <c r="AG129" s="134">
        <f t="shared" si="85"/>
        <v>127768.552</v>
      </c>
      <c r="AH129" s="134">
        <f t="shared" si="62"/>
        <v>73.314416083105527</v>
      </c>
      <c r="AI129" s="134">
        <f t="shared" si="85"/>
        <v>130820.855</v>
      </c>
      <c r="AJ129" s="134">
        <f t="shared" si="63"/>
        <v>102.38893135456368</v>
      </c>
      <c r="AK129" s="134">
        <f t="shared" si="85"/>
        <v>133959.182</v>
      </c>
      <c r="AL129" s="361">
        <f t="shared" si="85"/>
        <v>137193.48800000001</v>
      </c>
      <c r="AM129" s="337"/>
      <c r="AN129" s="307">
        <f t="shared" si="66"/>
        <v>90.578900016683903</v>
      </c>
      <c r="AO129" s="307">
        <f t="shared" si="67"/>
        <v>127412.4</v>
      </c>
      <c r="AP129" s="158"/>
      <c r="AQ129" s="190"/>
      <c r="AR129" s="190"/>
      <c r="AS129" s="190"/>
      <c r="AT129" s="190"/>
      <c r="AU129" s="190"/>
      <c r="AV129" s="190"/>
      <c r="AW129" s="190"/>
    </row>
    <row r="130" spans="2:49" s="6" customFormat="1" ht="24.6" customHeight="1" x14ac:dyDescent="0.25">
      <c r="B130" s="39" t="s">
        <v>154</v>
      </c>
      <c r="C130" s="53" t="s">
        <v>143</v>
      </c>
      <c r="D130" s="45" t="s">
        <v>105</v>
      </c>
      <c r="E130" s="45" t="s">
        <v>70</v>
      </c>
      <c r="F130" s="257">
        <v>10867.2</v>
      </c>
      <c r="G130" s="257">
        <v>15334.6</v>
      </c>
      <c r="H130" s="257">
        <v>2092.1</v>
      </c>
      <c r="I130" s="257">
        <v>11131.8</v>
      </c>
      <c r="J130" s="257">
        <v>3207</v>
      </c>
      <c r="K130" s="257">
        <v>16435.099999999999</v>
      </c>
      <c r="L130" s="257">
        <v>11131.8</v>
      </c>
      <c r="M130" s="257">
        <f t="shared" ref="M130" si="86">K130/L130*100</f>
        <v>147.6409924720171</v>
      </c>
      <c r="N130" s="257">
        <v>2795.2</v>
      </c>
      <c r="O130" s="257"/>
      <c r="P130" s="103"/>
      <c r="Q130" s="287"/>
      <c r="R130" s="73"/>
      <c r="S130" s="266">
        <f>I130/G130*100</f>
        <v>72.592698864006877</v>
      </c>
      <c r="T130" s="260" t="s">
        <v>169</v>
      </c>
      <c r="U130" s="257">
        <v>15000</v>
      </c>
      <c r="V130" s="257">
        <v>15000</v>
      </c>
      <c r="W130" s="257">
        <v>15000</v>
      </c>
      <c r="X130" s="257">
        <v>3868</v>
      </c>
      <c r="Y130" s="257">
        <v>3800</v>
      </c>
      <c r="Z130" s="257">
        <v>3500</v>
      </c>
      <c r="AA130" s="257">
        <v>3200</v>
      </c>
      <c r="AB130" s="75"/>
      <c r="AC130" s="75"/>
      <c r="AD130" s="75"/>
      <c r="AE130" s="413">
        <v>11154.1</v>
      </c>
      <c r="AF130" s="413">
        <v>2428.5</v>
      </c>
      <c r="AG130" s="413">
        <v>10047.279</v>
      </c>
      <c r="AH130" s="413">
        <f t="shared" si="62"/>
        <v>90.077003075102439</v>
      </c>
      <c r="AI130" s="413">
        <v>10052.825999999999</v>
      </c>
      <c r="AJ130" s="413">
        <f t="shared" si="63"/>
        <v>100.05520897747537</v>
      </c>
      <c r="AK130" s="413">
        <v>10053.478999999999</v>
      </c>
      <c r="AL130" s="414">
        <v>10066.348</v>
      </c>
      <c r="AM130" s="347" t="s">
        <v>169</v>
      </c>
      <c r="AN130" s="321">
        <f t="shared" si="66"/>
        <v>67.867551764211967</v>
      </c>
      <c r="AO130" s="321">
        <f t="shared" si="67"/>
        <v>9714</v>
      </c>
      <c r="AP130" s="264" t="s">
        <v>217</v>
      </c>
      <c r="AQ130" s="167">
        <f>AE130/K130*100</f>
        <v>67.867551764211967</v>
      </c>
      <c r="AR130" s="167">
        <f>K130/I130*100</f>
        <v>147.6409924720171</v>
      </c>
      <c r="AS130" s="75"/>
      <c r="AT130" s="75"/>
      <c r="AU130" s="75"/>
      <c r="AV130" s="75"/>
      <c r="AW130" s="75"/>
    </row>
    <row r="131" spans="2:49" s="127" customFormat="1" ht="15" customHeight="1" x14ac:dyDescent="0.25">
      <c r="B131" s="137" t="s">
        <v>107</v>
      </c>
      <c r="C131" s="136"/>
      <c r="D131" s="123"/>
      <c r="E131" s="123"/>
      <c r="F131" s="123">
        <f t="shared" ref="F131:W131" si="87">F132</f>
        <v>10201.200000000001</v>
      </c>
      <c r="G131" s="123">
        <f t="shared" si="87"/>
        <v>9766</v>
      </c>
      <c r="H131" s="123">
        <f t="shared" si="87"/>
        <v>0</v>
      </c>
      <c r="I131" s="123">
        <f t="shared" si="87"/>
        <v>0</v>
      </c>
      <c r="J131" s="123"/>
      <c r="K131" s="123"/>
      <c r="L131" s="123"/>
      <c r="M131" s="123"/>
      <c r="N131" s="143"/>
      <c r="O131" s="143"/>
      <c r="P131" s="144"/>
      <c r="Q131" s="131"/>
      <c r="R131" s="125"/>
      <c r="S131" s="126">
        <f t="shared" si="72"/>
        <v>0</v>
      </c>
      <c r="T131" s="138"/>
      <c r="U131" s="125">
        <f t="shared" si="87"/>
        <v>0</v>
      </c>
      <c r="V131" s="125">
        <f t="shared" si="87"/>
        <v>0</v>
      </c>
      <c r="W131" s="125">
        <f t="shared" si="87"/>
        <v>0</v>
      </c>
      <c r="X131" s="125" t="e">
        <f>#REF!+X132+#REF!</f>
        <v>#REF!</v>
      </c>
      <c r="Y131" s="125" t="e">
        <f>#REF!+Y132+#REF!</f>
        <v>#REF!</v>
      </c>
      <c r="Z131" s="125" t="e">
        <f>#REF!+Z132+#REF!</f>
        <v>#REF!</v>
      </c>
      <c r="AA131" s="125" t="e">
        <f>#REF!+AA132+#REF!</f>
        <v>#REF!</v>
      </c>
      <c r="AB131" s="190"/>
      <c r="AC131" s="190"/>
      <c r="AD131" s="190"/>
      <c r="AE131" s="394"/>
      <c r="AF131" s="394"/>
      <c r="AG131" s="394"/>
      <c r="AH131" s="394" t="e">
        <f t="shared" si="62"/>
        <v>#DIV/0!</v>
      </c>
      <c r="AI131" s="394"/>
      <c r="AJ131" s="394" t="e">
        <f t="shared" si="63"/>
        <v>#DIV/0!</v>
      </c>
      <c r="AK131" s="394"/>
      <c r="AL131" s="395"/>
      <c r="AM131" s="342"/>
      <c r="AN131" s="317" t="e">
        <f t="shared" si="66"/>
        <v>#DIV/0!</v>
      </c>
      <c r="AO131" s="317">
        <f t="shared" si="67"/>
        <v>0</v>
      </c>
      <c r="AP131" s="158"/>
      <c r="AQ131" s="190"/>
      <c r="AR131" s="190"/>
      <c r="AS131" s="190"/>
      <c r="AT131" s="190"/>
      <c r="AU131" s="190"/>
      <c r="AV131" s="190"/>
      <c r="AW131" s="190"/>
    </row>
    <row r="132" spans="2:49" s="6" customFormat="1" ht="45" hidden="1" customHeight="1" x14ac:dyDescent="0.25">
      <c r="B132" s="159" t="s">
        <v>197</v>
      </c>
      <c r="C132" s="25" t="s">
        <v>142</v>
      </c>
      <c r="D132" s="13" t="s">
        <v>108</v>
      </c>
      <c r="E132" s="13" t="s">
        <v>29</v>
      </c>
      <c r="F132" s="14">
        <v>10201.200000000001</v>
      </c>
      <c r="G132" s="14">
        <v>9766</v>
      </c>
      <c r="H132" s="14">
        <v>0</v>
      </c>
      <c r="I132" s="14">
        <v>0</v>
      </c>
      <c r="J132" s="14"/>
      <c r="K132" s="14">
        <v>0</v>
      </c>
      <c r="L132" s="14"/>
      <c r="M132" s="14"/>
      <c r="N132" s="14">
        <v>0</v>
      </c>
      <c r="O132" s="14"/>
      <c r="P132" s="101"/>
      <c r="Q132" s="99"/>
      <c r="R132" s="36"/>
      <c r="S132" s="81">
        <f t="shared" si="72"/>
        <v>0</v>
      </c>
      <c r="T132" s="79"/>
      <c r="U132" s="14"/>
      <c r="V132" s="14"/>
      <c r="W132" s="14"/>
      <c r="X132" s="14" t="e">
        <f>(#REF!/3)*12</f>
        <v>#REF!</v>
      </c>
      <c r="Y132" s="171"/>
      <c r="Z132" s="171"/>
      <c r="AA132" s="171"/>
      <c r="AB132" s="75"/>
      <c r="AC132" s="75"/>
      <c r="AD132" s="75"/>
      <c r="AE132" s="387"/>
      <c r="AF132" s="387"/>
      <c r="AG132" s="387"/>
      <c r="AH132" s="387" t="e">
        <f t="shared" si="62"/>
        <v>#DIV/0!</v>
      </c>
      <c r="AI132" s="387"/>
      <c r="AJ132" s="387" t="e">
        <f t="shared" si="63"/>
        <v>#DIV/0!</v>
      </c>
      <c r="AK132" s="387"/>
      <c r="AL132" s="388"/>
      <c r="AM132" s="51" t="s">
        <v>261</v>
      </c>
      <c r="AN132" s="311" t="e">
        <f t="shared" si="66"/>
        <v>#DIV/0!</v>
      </c>
      <c r="AO132" s="311">
        <f t="shared" si="67"/>
        <v>0</v>
      </c>
      <c r="AP132" s="157"/>
      <c r="AQ132" s="75"/>
      <c r="AR132" s="75"/>
      <c r="AS132" s="75"/>
      <c r="AT132" s="75"/>
      <c r="AU132" s="75"/>
      <c r="AV132" s="75"/>
      <c r="AW132" s="75"/>
    </row>
    <row r="133" spans="2:49" ht="15" customHeight="1" thickBot="1" x14ac:dyDescent="0.3">
      <c r="B133" s="32" t="s">
        <v>220</v>
      </c>
      <c r="C133" s="47" t="s">
        <v>143</v>
      </c>
      <c r="D133" s="96" t="s">
        <v>219</v>
      </c>
      <c r="E133" s="96" t="s">
        <v>218</v>
      </c>
      <c r="F133" s="288"/>
      <c r="G133" s="288"/>
      <c r="H133" s="288"/>
      <c r="I133" s="289">
        <v>113416</v>
      </c>
      <c r="J133" s="259">
        <v>0</v>
      </c>
      <c r="K133" s="259">
        <v>175966</v>
      </c>
      <c r="L133" s="259"/>
      <c r="M133" s="259"/>
      <c r="N133" s="259">
        <v>34944.400000000001</v>
      </c>
      <c r="O133" s="259"/>
      <c r="P133" s="104"/>
      <c r="Q133" s="104"/>
      <c r="R133" s="259"/>
      <c r="S133" s="254"/>
      <c r="T133" s="254"/>
      <c r="U133" s="259"/>
      <c r="V133" s="259"/>
      <c r="W133" s="259"/>
      <c r="X133" s="259"/>
      <c r="Y133" s="259"/>
      <c r="Z133" s="259"/>
      <c r="AA133" s="259"/>
      <c r="AB133" s="160"/>
      <c r="AC133" s="160"/>
      <c r="AD133" s="160"/>
      <c r="AE133" s="415">
        <v>163120.70000000001</v>
      </c>
      <c r="AF133" s="415">
        <v>29424.6</v>
      </c>
      <c r="AG133" s="416">
        <v>117721.273</v>
      </c>
      <c r="AH133" s="416">
        <f t="shared" si="62"/>
        <v>72.168199989333047</v>
      </c>
      <c r="AI133" s="416">
        <v>120768.02899999999</v>
      </c>
      <c r="AJ133" s="416">
        <f t="shared" si="63"/>
        <v>102.58810996717645</v>
      </c>
      <c r="AK133" s="416">
        <v>123905.70299999999</v>
      </c>
      <c r="AL133" s="417">
        <v>127127.14</v>
      </c>
      <c r="AM133" s="51" t="s">
        <v>260</v>
      </c>
      <c r="AN133" s="311">
        <f t="shared" si="66"/>
        <v>92.700123887569191</v>
      </c>
      <c r="AO133" s="311">
        <f t="shared" si="67"/>
        <v>117698.4</v>
      </c>
    </row>
    <row r="134" spans="2:49" ht="15" hidden="1" customHeight="1" thickBot="1" x14ac:dyDescent="0.3">
      <c r="B134" s="52" t="s">
        <v>148</v>
      </c>
      <c r="C134" s="53" t="s">
        <v>143</v>
      </c>
      <c r="D134" s="54" t="s">
        <v>108</v>
      </c>
      <c r="E134" s="54" t="s">
        <v>40</v>
      </c>
      <c r="F134" s="55"/>
      <c r="G134" s="64"/>
      <c r="H134" s="55"/>
      <c r="I134" s="55"/>
      <c r="J134" s="55"/>
      <c r="K134" s="55"/>
      <c r="L134" s="55"/>
      <c r="M134" s="55"/>
      <c r="N134" s="203"/>
      <c r="O134" s="203"/>
      <c r="P134" s="204"/>
      <c r="Q134" s="265" t="e">
        <f t="shared" ref="Q134:Q145" si="88">N134/O134*100</f>
        <v>#DIV/0!</v>
      </c>
      <c r="R134" s="73" t="e">
        <f t="shared" si="82"/>
        <v>#DIV/0!</v>
      </c>
      <c r="S134" s="266" t="e">
        <f t="shared" si="72"/>
        <v>#DIV/0!</v>
      </c>
      <c r="T134" s="205"/>
      <c r="U134" s="203"/>
      <c r="V134" s="203"/>
      <c r="W134" s="203"/>
      <c r="X134" s="206"/>
      <c r="Y134" s="206"/>
      <c r="Z134" s="206"/>
      <c r="AA134" s="206"/>
      <c r="AE134" s="418"/>
      <c r="AF134" s="418"/>
      <c r="AG134" s="418"/>
      <c r="AH134" s="418" t="e">
        <f t="shared" si="62"/>
        <v>#DIV/0!</v>
      </c>
      <c r="AI134" s="418"/>
      <c r="AJ134" s="418" t="e">
        <f t="shared" si="63"/>
        <v>#DIV/0!</v>
      </c>
      <c r="AK134" s="418"/>
      <c r="AL134" s="419"/>
      <c r="AM134" s="51"/>
      <c r="AN134" s="311" t="e">
        <f t="shared" si="66"/>
        <v>#DIV/0!</v>
      </c>
      <c r="AO134" s="311">
        <f t="shared" si="67"/>
        <v>0</v>
      </c>
    </row>
    <row r="135" spans="2:49" s="92" customFormat="1" ht="32.450000000000003" customHeight="1" thickBot="1" x14ac:dyDescent="0.3">
      <c r="B135" s="275" t="s">
        <v>23</v>
      </c>
      <c r="C135" s="276"/>
      <c r="D135" s="277"/>
      <c r="E135" s="277"/>
      <c r="F135" s="278" t="e">
        <f>F136+F138</f>
        <v>#REF!</v>
      </c>
      <c r="G135" s="278" t="e">
        <f>G136+G138</f>
        <v>#REF!</v>
      </c>
      <c r="H135" s="278" t="e">
        <f t="shared" ref="H135:N135" si="89">H136+H138</f>
        <v>#REF!</v>
      </c>
      <c r="I135" s="278">
        <f t="shared" si="89"/>
        <v>213939</v>
      </c>
      <c r="J135" s="278">
        <f t="shared" si="89"/>
        <v>91842</v>
      </c>
      <c r="K135" s="296">
        <f t="shared" si="89"/>
        <v>263808</v>
      </c>
      <c r="L135" s="278"/>
      <c r="M135" s="278"/>
      <c r="N135" s="278">
        <f t="shared" si="89"/>
        <v>98509.5</v>
      </c>
      <c r="O135" s="278">
        <v>135520</v>
      </c>
      <c r="P135" s="279">
        <f>P137+P138</f>
        <v>165823.6</v>
      </c>
      <c r="Q135" s="279">
        <f t="shared" si="88"/>
        <v>72.690008854781581</v>
      </c>
      <c r="R135" s="278">
        <f>N135/P135*100</f>
        <v>59.406200323717492</v>
      </c>
      <c r="S135" s="280" t="e">
        <f t="shared" si="72"/>
        <v>#REF!</v>
      </c>
      <c r="T135" s="280"/>
      <c r="U135" s="278">
        <f t="shared" ref="U135:W135" si="90">U136+U138</f>
        <v>0</v>
      </c>
      <c r="V135" s="278">
        <f t="shared" si="90"/>
        <v>0</v>
      </c>
      <c r="W135" s="278">
        <f t="shared" si="90"/>
        <v>0</v>
      </c>
      <c r="X135" s="278" t="e">
        <f>X136+X138</f>
        <v>#REF!</v>
      </c>
      <c r="Y135" s="278" t="e">
        <f>Y136+Y138</f>
        <v>#REF!</v>
      </c>
      <c r="Z135" s="278" t="e">
        <f>Z136+Z138</f>
        <v>#REF!</v>
      </c>
      <c r="AA135" s="281" t="e">
        <f>AA136+AA138</f>
        <v>#REF!</v>
      </c>
      <c r="AB135" s="282"/>
      <c r="AC135" s="283"/>
      <c r="AD135" s="283"/>
      <c r="AE135" s="420">
        <f>AE136+AE138</f>
        <v>342245</v>
      </c>
      <c r="AF135" s="420">
        <f t="shared" ref="AF135:AL135" si="91">AF136+AF138</f>
        <v>62639</v>
      </c>
      <c r="AG135" s="420">
        <f t="shared" si="91"/>
        <v>339338.34499999997</v>
      </c>
      <c r="AH135" s="420">
        <f t="shared" si="62"/>
        <v>99.150709287206524</v>
      </c>
      <c r="AI135" s="420">
        <f t="shared" si="91"/>
        <v>353934.32799999998</v>
      </c>
      <c r="AJ135" s="420">
        <f t="shared" si="63"/>
        <v>104.30130670909001</v>
      </c>
      <c r="AK135" s="420">
        <f t="shared" si="91"/>
        <v>369076.97399999999</v>
      </c>
      <c r="AL135" s="421">
        <f t="shared" si="91"/>
        <v>384749.527</v>
      </c>
      <c r="AM135" s="346"/>
      <c r="AN135" s="320">
        <f t="shared" si="66"/>
        <v>129.73260856380398</v>
      </c>
      <c r="AO135" s="320">
        <f t="shared" si="67"/>
        <v>250556</v>
      </c>
      <c r="AP135" s="216"/>
      <c r="AQ135" s="217"/>
      <c r="AR135" s="218"/>
      <c r="AS135" s="218"/>
      <c r="AT135" s="218"/>
      <c r="AU135" s="218"/>
      <c r="AV135" s="218"/>
      <c r="AW135" s="218"/>
    </row>
    <row r="136" spans="2:49" s="152" customFormat="1" ht="18.600000000000001" customHeight="1" x14ac:dyDescent="0.25">
      <c r="B136" s="267" t="s">
        <v>131</v>
      </c>
      <c r="C136" s="268"/>
      <c r="D136" s="269"/>
      <c r="E136" s="269"/>
      <c r="F136" s="270" t="e">
        <f>F137</f>
        <v>#REF!</v>
      </c>
      <c r="G136" s="270">
        <f t="shared" ref="G136:N136" si="92">G137</f>
        <v>129125</v>
      </c>
      <c r="H136" s="270">
        <f t="shared" si="92"/>
        <v>26228</v>
      </c>
      <c r="I136" s="270">
        <f t="shared" si="92"/>
        <v>97901</v>
      </c>
      <c r="J136" s="270">
        <f t="shared" si="92"/>
        <v>30633</v>
      </c>
      <c r="K136" s="297">
        <f t="shared" si="92"/>
        <v>112386</v>
      </c>
      <c r="L136" s="270"/>
      <c r="M136" s="270"/>
      <c r="N136" s="270">
        <f t="shared" si="92"/>
        <v>34152</v>
      </c>
      <c r="O136" s="270"/>
      <c r="P136" s="271"/>
      <c r="Q136" s="271"/>
      <c r="R136" s="270"/>
      <c r="S136" s="272">
        <f t="shared" si="72"/>
        <v>75.818780251694093</v>
      </c>
      <c r="T136" s="272"/>
      <c r="U136" s="270">
        <f t="shared" ref="U136:W136" si="93">U137</f>
        <v>0</v>
      </c>
      <c r="V136" s="270">
        <f t="shared" si="93"/>
        <v>0</v>
      </c>
      <c r="W136" s="270">
        <f t="shared" si="93"/>
        <v>0</v>
      </c>
      <c r="X136" s="270">
        <f>X137</f>
        <v>0</v>
      </c>
      <c r="Y136" s="273"/>
      <c r="Z136" s="273"/>
      <c r="AA136" s="274"/>
      <c r="AB136" s="180"/>
      <c r="AC136" s="180"/>
      <c r="AD136" s="180"/>
      <c r="AE136" s="422">
        <f>AE137</f>
        <v>156504</v>
      </c>
      <c r="AF136" s="422">
        <f t="shared" ref="AF136:AL136" si="94">AF137</f>
        <v>44672</v>
      </c>
      <c r="AG136" s="422">
        <f t="shared" si="94"/>
        <v>162769.60699999999</v>
      </c>
      <c r="AH136" s="422">
        <f t="shared" si="62"/>
        <v>104.00348042222562</v>
      </c>
      <c r="AI136" s="422">
        <f t="shared" si="94"/>
        <v>169295.69200000001</v>
      </c>
      <c r="AJ136" s="422">
        <f t="shared" si="63"/>
        <v>104.0094002315801</v>
      </c>
      <c r="AK136" s="422">
        <f t="shared" si="94"/>
        <v>176181.96299999999</v>
      </c>
      <c r="AL136" s="423">
        <f t="shared" si="94"/>
        <v>183161.587</v>
      </c>
      <c r="AM136" s="348"/>
      <c r="AN136" s="322">
        <f t="shared" si="66"/>
        <v>139.25577918957876</v>
      </c>
      <c r="AO136" s="322">
        <f t="shared" si="67"/>
        <v>178688</v>
      </c>
      <c r="AP136" s="155"/>
      <c r="AQ136" s="179"/>
      <c r="AR136" s="180"/>
      <c r="AS136" s="180"/>
      <c r="AT136" s="180"/>
      <c r="AU136" s="180"/>
      <c r="AV136" s="180"/>
      <c r="AW136" s="180"/>
    </row>
    <row r="137" spans="2:49" s="42" customFormat="1" ht="19.149999999999999" customHeight="1" x14ac:dyDescent="0.25">
      <c r="B137" s="97" t="s">
        <v>10</v>
      </c>
      <c r="C137" s="40"/>
      <c r="D137" s="26"/>
      <c r="E137" s="26" t="s">
        <v>29</v>
      </c>
      <c r="F137" s="14" t="e">
        <f>(#REF!/3)*12</f>
        <v>#REF!</v>
      </c>
      <c r="G137" s="14">
        <v>129125</v>
      </c>
      <c r="H137" s="14">
        <v>26228</v>
      </c>
      <c r="I137" s="14">
        <v>97901</v>
      </c>
      <c r="J137" s="14">
        <v>30633</v>
      </c>
      <c r="K137" s="14">
        <v>112386</v>
      </c>
      <c r="L137" s="14"/>
      <c r="M137" s="14"/>
      <c r="N137" s="14">
        <v>34152</v>
      </c>
      <c r="O137" s="14"/>
      <c r="P137" s="101"/>
      <c r="Q137" s="99"/>
      <c r="R137" s="36"/>
      <c r="S137" s="36"/>
      <c r="T137" s="14"/>
      <c r="U137" s="14"/>
      <c r="V137" s="14"/>
      <c r="W137" s="14"/>
      <c r="X137" s="14"/>
      <c r="Y137" s="199"/>
      <c r="Z137" s="199"/>
      <c r="AA137" s="222"/>
      <c r="AB137" s="169"/>
      <c r="AC137" s="169"/>
      <c r="AD137" s="169"/>
      <c r="AE137" s="424">
        <v>156504</v>
      </c>
      <c r="AF137" s="424">
        <v>44672</v>
      </c>
      <c r="AG137" s="424">
        <v>162769.60699999999</v>
      </c>
      <c r="AH137" s="424">
        <f t="shared" si="62"/>
        <v>104.00348042222562</v>
      </c>
      <c r="AI137" s="424">
        <v>169295.69200000001</v>
      </c>
      <c r="AJ137" s="424">
        <f t="shared" si="63"/>
        <v>104.0094002315801</v>
      </c>
      <c r="AK137" s="424">
        <v>176181.96299999999</v>
      </c>
      <c r="AL137" s="425">
        <v>183161.587</v>
      </c>
      <c r="AM137" s="349" t="s">
        <v>262</v>
      </c>
      <c r="AN137" s="323">
        <f t="shared" si="66"/>
        <v>139.25577918957876</v>
      </c>
      <c r="AO137" s="323">
        <f t="shared" si="67"/>
        <v>178688</v>
      </c>
      <c r="AP137" s="223">
        <f>K137/I137*100</f>
        <v>114.79555877876631</v>
      </c>
      <c r="AQ137" s="220">
        <f>N137/J137*100</f>
        <v>111.48761139947116</v>
      </c>
      <c r="AR137" s="169"/>
      <c r="AS137" s="169"/>
      <c r="AT137" s="169"/>
      <c r="AU137" s="169"/>
      <c r="AV137" s="169"/>
      <c r="AW137" s="169"/>
    </row>
    <row r="138" spans="2:49" s="152" customFormat="1" ht="18" customHeight="1" x14ac:dyDescent="0.25">
      <c r="B138" s="153" t="s">
        <v>128</v>
      </c>
      <c r="C138" s="146"/>
      <c r="D138" s="147"/>
      <c r="E138" s="147"/>
      <c r="F138" s="148" t="e">
        <f>#REF!+F141</f>
        <v>#REF!</v>
      </c>
      <c r="G138" s="148" t="e">
        <f>#REF!+G141</f>
        <v>#REF!</v>
      </c>
      <c r="H138" s="148" t="e">
        <f>#REF!+H141</f>
        <v>#REF!</v>
      </c>
      <c r="I138" s="148">
        <f>I141</f>
        <v>116038</v>
      </c>
      <c r="J138" s="148">
        <f>J141</f>
        <v>61209</v>
      </c>
      <c r="K138" s="295">
        <v>151422</v>
      </c>
      <c r="L138" s="148"/>
      <c r="M138" s="148"/>
      <c r="N138" s="148">
        <f t="shared" ref="N138" si="95">N141</f>
        <v>64357.5</v>
      </c>
      <c r="O138" s="148"/>
      <c r="P138" s="149">
        <v>165823.6</v>
      </c>
      <c r="Q138" s="149"/>
      <c r="R138" s="148">
        <f t="shared" ref="R138" si="96">N138/P138*100</f>
        <v>38.810820655202271</v>
      </c>
      <c r="S138" s="150" t="e">
        <f t="shared" si="72"/>
        <v>#REF!</v>
      </c>
      <c r="T138" s="150"/>
      <c r="U138" s="148"/>
      <c r="V138" s="148"/>
      <c r="W138" s="148"/>
      <c r="X138" s="148" t="e">
        <f>#REF!+X141</f>
        <v>#REF!</v>
      </c>
      <c r="Y138" s="148" t="e">
        <f>#REF!+Y141</f>
        <v>#REF!</v>
      </c>
      <c r="Z138" s="148" t="e">
        <f>#REF!+Z141</f>
        <v>#REF!</v>
      </c>
      <c r="AA138" s="154" t="e">
        <f>#REF!+AA141</f>
        <v>#REF!</v>
      </c>
      <c r="AB138" s="179" t="e">
        <f>#REF!-#REF!</f>
        <v>#REF!</v>
      </c>
      <c r="AC138" s="180"/>
      <c r="AD138" s="180"/>
      <c r="AE138" s="426">
        <f t="shared" ref="AE138:AL138" si="97">AE141</f>
        <v>185741</v>
      </c>
      <c r="AF138" s="426">
        <f t="shared" si="97"/>
        <v>17967</v>
      </c>
      <c r="AG138" s="426">
        <f t="shared" si="97"/>
        <v>176568.73800000001</v>
      </c>
      <c r="AH138" s="426">
        <f t="shared" si="62"/>
        <v>95.061800033379811</v>
      </c>
      <c r="AI138" s="426">
        <f t="shared" si="97"/>
        <v>184638.636</v>
      </c>
      <c r="AJ138" s="426">
        <f t="shared" si="63"/>
        <v>104.57040022566169</v>
      </c>
      <c r="AK138" s="426">
        <f t="shared" si="97"/>
        <v>192895.011</v>
      </c>
      <c r="AL138" s="427">
        <f t="shared" si="97"/>
        <v>201587.94</v>
      </c>
      <c r="AM138" s="350"/>
      <c r="AN138" s="324">
        <f t="shared" si="66"/>
        <v>122.66447411868818</v>
      </c>
      <c r="AO138" s="324">
        <f t="shared" si="67"/>
        <v>71868</v>
      </c>
      <c r="AP138" s="155"/>
      <c r="AQ138" s="180"/>
      <c r="AR138" s="180"/>
      <c r="AS138" s="180"/>
      <c r="AT138" s="180"/>
      <c r="AU138" s="180"/>
      <c r="AV138" s="180"/>
      <c r="AW138" s="180"/>
    </row>
    <row r="139" spans="2:49" s="6" customFormat="1" ht="16.149999999999999" hidden="1" customHeight="1" x14ac:dyDescent="0.25">
      <c r="B139" s="109" t="s">
        <v>130</v>
      </c>
      <c r="C139" s="13"/>
      <c r="D139" s="13"/>
      <c r="E139" s="13"/>
      <c r="F139" s="36" t="e">
        <f>#REF!+F141</f>
        <v>#REF!</v>
      </c>
      <c r="G139" s="36" t="e">
        <f>#REF!+G141</f>
        <v>#REF!</v>
      </c>
      <c r="H139" s="36" t="e">
        <f>#REF!+H141</f>
        <v>#REF!</v>
      </c>
      <c r="I139" s="36">
        <f>I141</f>
        <v>116038</v>
      </c>
      <c r="J139" s="36">
        <f>J141</f>
        <v>61209</v>
      </c>
      <c r="K139" s="36">
        <f t="shared" ref="K139:N139" si="98">K141</f>
        <v>128506.9</v>
      </c>
      <c r="L139" s="36"/>
      <c r="M139" s="36"/>
      <c r="N139" s="36">
        <f t="shared" si="98"/>
        <v>64357.5</v>
      </c>
      <c r="O139" s="36"/>
      <c r="P139" s="99"/>
      <c r="Q139" s="99"/>
      <c r="R139" s="36"/>
      <c r="S139" s="81" t="e">
        <f t="shared" si="72"/>
        <v>#REF!</v>
      </c>
      <c r="T139" s="81"/>
      <c r="U139" s="36" t="e">
        <f>#REF!+U141</f>
        <v>#REF!</v>
      </c>
      <c r="V139" s="36" t="e">
        <f>#REF!+V141</f>
        <v>#REF!</v>
      </c>
      <c r="W139" s="36" t="e">
        <f>#REF!+W141</f>
        <v>#REF!</v>
      </c>
      <c r="X139" s="36" t="e">
        <f>#REF!+X141</f>
        <v>#REF!</v>
      </c>
      <c r="Y139" s="36" t="e">
        <f>#REF!+Y141</f>
        <v>#REF!</v>
      </c>
      <c r="Z139" s="36" t="e">
        <f>#REF!+Z141</f>
        <v>#REF!</v>
      </c>
      <c r="AA139" s="110" t="e">
        <f>#REF!+AA141</f>
        <v>#REF!</v>
      </c>
      <c r="AB139" s="75"/>
      <c r="AC139" s="75"/>
      <c r="AD139" s="75"/>
      <c r="AE139" s="387">
        <f t="shared" ref="AE139:AL139" si="99">AE141</f>
        <v>185741</v>
      </c>
      <c r="AF139" s="387">
        <f t="shared" si="99"/>
        <v>17967</v>
      </c>
      <c r="AG139" s="387">
        <f t="shared" si="99"/>
        <v>176568.73800000001</v>
      </c>
      <c r="AH139" s="387">
        <f t="shared" si="62"/>
        <v>95.061800033379811</v>
      </c>
      <c r="AI139" s="387">
        <f t="shared" si="99"/>
        <v>184638.636</v>
      </c>
      <c r="AJ139" s="387">
        <f t="shared" si="63"/>
        <v>104.57040022566169</v>
      </c>
      <c r="AK139" s="387">
        <f t="shared" si="99"/>
        <v>192895.011</v>
      </c>
      <c r="AL139" s="388">
        <f t="shared" si="99"/>
        <v>201587.94</v>
      </c>
      <c r="AM139" s="51"/>
      <c r="AN139" s="311">
        <f t="shared" si="66"/>
        <v>144.53776412005891</v>
      </c>
      <c r="AO139" s="311">
        <f t="shared" si="67"/>
        <v>71868</v>
      </c>
      <c r="AP139" s="157"/>
      <c r="AQ139" s="75"/>
      <c r="AR139" s="75"/>
      <c r="AS139" s="75"/>
      <c r="AT139" s="75"/>
      <c r="AU139" s="75"/>
      <c r="AV139" s="75"/>
      <c r="AW139" s="75"/>
    </row>
    <row r="140" spans="2:49" s="6" customFormat="1" ht="16.149999999999999" hidden="1" customHeight="1" x14ac:dyDescent="0.25">
      <c r="B140" s="109"/>
      <c r="C140" s="13"/>
      <c r="D140" s="13"/>
      <c r="E140" s="13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99"/>
      <c r="Q140" s="99"/>
      <c r="R140" s="36"/>
      <c r="S140" s="81" t="e">
        <f t="shared" si="72"/>
        <v>#DIV/0!</v>
      </c>
      <c r="T140" s="81"/>
      <c r="U140" s="36"/>
      <c r="V140" s="36"/>
      <c r="W140" s="36"/>
      <c r="X140" s="36"/>
      <c r="Y140" s="36"/>
      <c r="Z140" s="36"/>
      <c r="AA140" s="110"/>
      <c r="AB140" s="75"/>
      <c r="AC140" s="75"/>
      <c r="AD140" s="75"/>
      <c r="AE140" s="387"/>
      <c r="AF140" s="387"/>
      <c r="AG140" s="387"/>
      <c r="AH140" s="387" t="e">
        <f t="shared" ref="AH140:AH154" si="100">AG140/AE140*100</f>
        <v>#DIV/0!</v>
      </c>
      <c r="AI140" s="387"/>
      <c r="AJ140" s="387" t="e">
        <f t="shared" ref="AJ140:AJ154" si="101">AI140/AG140*100</f>
        <v>#DIV/0!</v>
      </c>
      <c r="AK140" s="387"/>
      <c r="AL140" s="388"/>
      <c r="AM140" s="51"/>
      <c r="AN140" s="311" t="e">
        <f t="shared" si="66"/>
        <v>#DIV/0!</v>
      </c>
      <c r="AO140" s="311">
        <f t="shared" si="67"/>
        <v>0</v>
      </c>
      <c r="AP140" s="157"/>
      <c r="AQ140" s="75"/>
      <c r="AR140" s="75"/>
      <c r="AS140" s="75"/>
      <c r="AT140" s="75"/>
      <c r="AU140" s="75"/>
      <c r="AV140" s="75"/>
      <c r="AW140" s="75"/>
    </row>
    <row r="141" spans="2:49" s="6" customFormat="1" ht="40.9" hidden="1" customHeight="1" x14ac:dyDescent="0.25">
      <c r="B141" s="113" t="s">
        <v>113</v>
      </c>
      <c r="C141" s="112"/>
      <c r="D141" s="13"/>
      <c r="E141" s="13"/>
      <c r="F141" s="36">
        <f>F142+F143</f>
        <v>109520</v>
      </c>
      <c r="G141" s="36">
        <v>166021.20000000001</v>
      </c>
      <c r="H141" s="36">
        <f t="shared" ref="H141" si="102">H142+H143</f>
        <v>53319.149999999994</v>
      </c>
      <c r="I141" s="36">
        <f>I142+I143</f>
        <v>116038</v>
      </c>
      <c r="J141" s="36">
        <f>J142+J143</f>
        <v>61209</v>
      </c>
      <c r="K141" s="36">
        <f t="shared" ref="K141:AD141" si="103">K142+K143</f>
        <v>128506.9</v>
      </c>
      <c r="L141" s="36">
        <v>170200</v>
      </c>
      <c r="M141" s="36">
        <f t="shared" ref="M141" si="104">K141/L141*100</f>
        <v>75.503466509988243</v>
      </c>
      <c r="N141" s="36">
        <f t="shared" si="103"/>
        <v>64357.5</v>
      </c>
      <c r="O141" s="36">
        <f t="shared" si="103"/>
        <v>0</v>
      </c>
      <c r="P141" s="36">
        <f t="shared" si="103"/>
        <v>0</v>
      </c>
      <c r="Q141" s="36">
        <f t="shared" si="103"/>
        <v>0</v>
      </c>
      <c r="R141" s="36">
        <f t="shared" si="103"/>
        <v>0</v>
      </c>
      <c r="S141" s="36">
        <f t="shared" si="103"/>
        <v>0</v>
      </c>
      <c r="T141" s="36">
        <f t="shared" si="103"/>
        <v>0</v>
      </c>
      <c r="U141" s="36">
        <f t="shared" si="103"/>
        <v>0</v>
      </c>
      <c r="V141" s="36">
        <f t="shared" si="103"/>
        <v>0</v>
      </c>
      <c r="W141" s="36">
        <f t="shared" si="103"/>
        <v>0</v>
      </c>
      <c r="X141" s="36">
        <f t="shared" si="103"/>
        <v>0</v>
      </c>
      <c r="Y141" s="36">
        <f t="shared" si="103"/>
        <v>0</v>
      </c>
      <c r="Z141" s="36">
        <f t="shared" si="103"/>
        <v>0</v>
      </c>
      <c r="AA141" s="36">
        <f t="shared" si="103"/>
        <v>0</v>
      </c>
      <c r="AB141" s="36">
        <f t="shared" si="103"/>
        <v>0</v>
      </c>
      <c r="AC141" s="36">
        <f t="shared" si="103"/>
        <v>0</v>
      </c>
      <c r="AD141" s="36">
        <f t="shared" si="103"/>
        <v>0</v>
      </c>
      <c r="AE141" s="363">
        <f t="shared" ref="AE141:AL141" si="105">AE142+AE143</f>
        <v>185741</v>
      </c>
      <c r="AF141" s="363">
        <f t="shared" si="105"/>
        <v>17967</v>
      </c>
      <c r="AG141" s="363">
        <f t="shared" si="105"/>
        <v>176568.73800000001</v>
      </c>
      <c r="AH141" s="363">
        <f t="shared" si="100"/>
        <v>95.061800033379811</v>
      </c>
      <c r="AI141" s="363">
        <f t="shared" si="105"/>
        <v>184638.636</v>
      </c>
      <c r="AJ141" s="363">
        <f t="shared" si="101"/>
        <v>104.57040022566169</v>
      </c>
      <c r="AK141" s="363">
        <f t="shared" si="105"/>
        <v>192895.011</v>
      </c>
      <c r="AL141" s="428">
        <f t="shared" si="105"/>
        <v>201587.94</v>
      </c>
      <c r="AM141" s="331"/>
      <c r="AN141" s="302">
        <f t="shared" si="66"/>
        <v>144.53776412005891</v>
      </c>
      <c r="AO141" s="302">
        <f t="shared" si="67"/>
        <v>71868</v>
      </c>
      <c r="AP141" s="157"/>
      <c r="AQ141" s="75"/>
      <c r="AR141" s="75"/>
      <c r="AS141" s="75"/>
      <c r="AT141" s="75"/>
      <c r="AU141" s="75"/>
      <c r="AV141" s="75"/>
      <c r="AW141" s="75"/>
    </row>
    <row r="142" spans="2:49" s="6" customFormat="1" ht="28.15" customHeight="1" x14ac:dyDescent="0.25">
      <c r="B142" s="97" t="s">
        <v>109</v>
      </c>
      <c r="C142" s="25" t="s">
        <v>142</v>
      </c>
      <c r="D142" s="13" t="s">
        <v>110</v>
      </c>
      <c r="E142" s="13" t="s">
        <v>29</v>
      </c>
      <c r="F142" s="14">
        <v>40520</v>
      </c>
      <c r="G142" s="14">
        <v>48623.3</v>
      </c>
      <c r="H142" s="14">
        <v>22702.85</v>
      </c>
      <c r="I142" s="14">
        <v>44696.7</v>
      </c>
      <c r="J142" s="14">
        <v>25251.4</v>
      </c>
      <c r="K142" s="14">
        <v>44079.1</v>
      </c>
      <c r="L142" s="14"/>
      <c r="M142" s="14"/>
      <c r="N142" s="14">
        <v>24842.799999999999</v>
      </c>
      <c r="O142" s="14"/>
      <c r="P142" s="101"/>
      <c r="Q142" s="99"/>
      <c r="R142" s="36"/>
      <c r="S142" s="81"/>
      <c r="T142" s="79"/>
      <c r="U142" s="14"/>
      <c r="V142" s="14"/>
      <c r="W142" s="14"/>
      <c r="X142" s="14"/>
      <c r="Y142" s="14"/>
      <c r="Z142" s="14"/>
      <c r="AA142" s="57"/>
      <c r="AB142" s="75"/>
      <c r="AC142" s="75"/>
      <c r="AD142" s="75"/>
      <c r="AE142" s="387">
        <v>62176</v>
      </c>
      <c r="AF142" s="387">
        <v>17967</v>
      </c>
      <c r="AG142" s="387">
        <v>48000</v>
      </c>
      <c r="AH142" s="387">
        <f t="shared" si="100"/>
        <v>77.200205867215644</v>
      </c>
      <c r="AI142" s="387">
        <v>50880</v>
      </c>
      <c r="AJ142" s="387">
        <f t="shared" si="101"/>
        <v>106</v>
      </c>
      <c r="AK142" s="387">
        <v>53900</v>
      </c>
      <c r="AL142" s="388">
        <v>57000</v>
      </c>
      <c r="AM142" s="51" t="s">
        <v>169</v>
      </c>
      <c r="AN142" s="311">
        <f t="shared" si="66"/>
        <v>141.05551156897488</v>
      </c>
      <c r="AO142" s="311">
        <f t="shared" si="67"/>
        <v>71868</v>
      </c>
      <c r="AP142" s="264" t="s">
        <v>217</v>
      </c>
      <c r="AQ142" s="167">
        <f>AE142/K142*100</f>
        <v>141.05551156897488</v>
      </c>
      <c r="AR142" s="75"/>
      <c r="AS142" s="75"/>
      <c r="AT142" s="75"/>
      <c r="AU142" s="75"/>
      <c r="AV142" s="75"/>
      <c r="AW142" s="75"/>
    </row>
    <row r="143" spans="2:49" s="6" customFormat="1" ht="34.9" customHeight="1" x14ac:dyDescent="0.25">
      <c r="B143" s="97" t="s">
        <v>111</v>
      </c>
      <c r="C143" s="25" t="s">
        <v>142</v>
      </c>
      <c r="D143" s="13" t="s">
        <v>112</v>
      </c>
      <c r="E143" s="13" t="s">
        <v>70</v>
      </c>
      <c r="F143" s="14">
        <v>69000</v>
      </c>
      <c r="G143" s="14">
        <v>70819</v>
      </c>
      <c r="H143" s="14">
        <v>30616.3</v>
      </c>
      <c r="I143" s="14">
        <v>71341.3</v>
      </c>
      <c r="J143" s="14">
        <v>35957.599999999999</v>
      </c>
      <c r="K143" s="14">
        <v>84427.8</v>
      </c>
      <c r="L143" s="14"/>
      <c r="M143" s="14"/>
      <c r="N143" s="14">
        <v>39514.699999999997</v>
      </c>
      <c r="O143" s="14"/>
      <c r="P143" s="101"/>
      <c r="Q143" s="99"/>
      <c r="R143" s="36"/>
      <c r="S143" s="81"/>
      <c r="T143" s="79"/>
      <c r="U143" s="14"/>
      <c r="V143" s="14"/>
      <c r="W143" s="14"/>
      <c r="X143" s="14"/>
      <c r="Y143" s="14"/>
      <c r="Z143" s="14"/>
      <c r="AA143" s="57"/>
      <c r="AB143" s="75"/>
      <c r="AC143" s="75"/>
      <c r="AD143" s="75"/>
      <c r="AE143" s="387">
        <f>97078+26487</f>
        <v>123565</v>
      </c>
      <c r="AF143" s="387"/>
      <c r="AG143" s="387">
        <v>128568.738</v>
      </c>
      <c r="AH143" s="387">
        <f t="shared" si="100"/>
        <v>104.04947841217174</v>
      </c>
      <c r="AI143" s="387">
        <v>133758.636</v>
      </c>
      <c r="AJ143" s="387">
        <f t="shared" si="101"/>
        <v>104.03667180741868</v>
      </c>
      <c r="AK143" s="387">
        <v>138995.011</v>
      </c>
      <c r="AL143" s="388">
        <v>144587.94</v>
      </c>
      <c r="AM143" s="343" t="s">
        <v>263</v>
      </c>
      <c r="AN143" s="318">
        <f t="shared" si="66"/>
        <v>146.35582118686025</v>
      </c>
      <c r="AO143" s="318">
        <f t="shared" si="67"/>
        <v>0</v>
      </c>
      <c r="AP143" s="224">
        <f>K143/I143*100</f>
        <v>118.34351210308756</v>
      </c>
      <c r="AQ143" s="167">
        <f>N143/J143*100</f>
        <v>109.8924844817229</v>
      </c>
      <c r="AR143" s="75"/>
      <c r="AS143" s="75"/>
      <c r="AT143" s="75"/>
      <c r="AU143" s="75"/>
      <c r="AV143" s="75"/>
      <c r="AW143" s="75"/>
    </row>
    <row r="144" spans="2:49" s="92" customFormat="1" ht="31.15" customHeight="1" x14ac:dyDescent="0.25">
      <c r="B144" s="133" t="s">
        <v>24</v>
      </c>
      <c r="C144" s="129"/>
      <c r="D144" s="130"/>
      <c r="E144" s="130"/>
      <c r="F144" s="125" t="e">
        <f t="shared" ref="F144:N144" si="106">F146+F150</f>
        <v>#REF!</v>
      </c>
      <c r="G144" s="134">
        <f t="shared" si="106"/>
        <v>150317</v>
      </c>
      <c r="H144" s="125">
        <f t="shared" si="106"/>
        <v>37838</v>
      </c>
      <c r="I144" s="125">
        <f t="shared" si="106"/>
        <v>132065.60000000001</v>
      </c>
      <c r="J144" s="125">
        <f t="shared" si="106"/>
        <v>22224.9</v>
      </c>
      <c r="K144" s="295">
        <f t="shared" si="106"/>
        <v>1320402</v>
      </c>
      <c r="L144" s="125"/>
      <c r="M144" s="125"/>
      <c r="N144" s="125">
        <f t="shared" si="106"/>
        <v>32757.9</v>
      </c>
      <c r="O144" s="125">
        <f t="shared" ref="O144:AD144" si="107">O146+O150</f>
        <v>0</v>
      </c>
      <c r="P144" s="125">
        <f t="shared" si="107"/>
        <v>0</v>
      </c>
      <c r="Q144" s="125">
        <f t="shared" si="107"/>
        <v>0</v>
      </c>
      <c r="R144" s="125">
        <f t="shared" si="107"/>
        <v>0</v>
      </c>
      <c r="S144" s="125" t="e">
        <f t="shared" si="107"/>
        <v>#DIV/0!</v>
      </c>
      <c r="T144" s="125">
        <f t="shared" si="107"/>
        <v>0</v>
      </c>
      <c r="U144" s="125">
        <f t="shared" si="107"/>
        <v>0</v>
      </c>
      <c r="V144" s="125">
        <f t="shared" si="107"/>
        <v>0</v>
      </c>
      <c r="W144" s="125">
        <f t="shared" si="107"/>
        <v>0</v>
      </c>
      <c r="X144" s="125" t="e">
        <f t="shared" si="107"/>
        <v>#REF!</v>
      </c>
      <c r="Y144" s="125" t="e">
        <f t="shared" si="107"/>
        <v>#REF!</v>
      </c>
      <c r="Z144" s="125" t="e">
        <f t="shared" si="107"/>
        <v>#REF!</v>
      </c>
      <c r="AA144" s="125" t="e">
        <f t="shared" si="107"/>
        <v>#REF!</v>
      </c>
      <c r="AB144" s="125">
        <f t="shared" si="107"/>
        <v>0</v>
      </c>
      <c r="AC144" s="125">
        <f t="shared" si="107"/>
        <v>0</v>
      </c>
      <c r="AD144" s="125">
        <f t="shared" si="107"/>
        <v>0</v>
      </c>
      <c r="AE144" s="134">
        <f>AE146+AE150</f>
        <v>194526</v>
      </c>
      <c r="AF144" s="134">
        <f t="shared" ref="AF144:AL144" si="108">AF146+AF150</f>
        <v>42696</v>
      </c>
      <c r="AG144" s="134">
        <f t="shared" si="108"/>
        <v>194943.78899999999</v>
      </c>
      <c r="AH144" s="134">
        <f t="shared" si="100"/>
        <v>100.21477283242342</v>
      </c>
      <c r="AI144" s="134">
        <f t="shared" si="108"/>
        <v>204050.34</v>
      </c>
      <c r="AJ144" s="134">
        <f t="shared" si="101"/>
        <v>104.6713727309363</v>
      </c>
      <c r="AK144" s="134">
        <f t="shared" si="108"/>
        <v>213600.65</v>
      </c>
      <c r="AL144" s="361">
        <f t="shared" si="108"/>
        <v>223714.98400000003</v>
      </c>
      <c r="AM144" s="337"/>
      <c r="AN144" s="307">
        <f t="shared" si="66"/>
        <v>14.732331517219755</v>
      </c>
      <c r="AO144" s="307">
        <f t="shared" si="67"/>
        <v>170784</v>
      </c>
      <c r="AP144" s="216"/>
      <c r="AQ144" s="218"/>
      <c r="AR144" s="218"/>
      <c r="AS144" s="218"/>
      <c r="AT144" s="218"/>
      <c r="AU144" s="218"/>
      <c r="AV144" s="218"/>
      <c r="AW144" s="218"/>
    </row>
    <row r="145" spans="2:54" ht="31.15" hidden="1" customHeight="1" x14ac:dyDescent="0.25">
      <c r="B145" s="56"/>
      <c r="C145" s="17"/>
      <c r="D145" s="18"/>
      <c r="E145" s="18"/>
      <c r="F145" s="19"/>
      <c r="G145" s="24"/>
      <c r="H145" s="19"/>
      <c r="I145" s="19"/>
      <c r="J145" s="19"/>
      <c r="K145" s="19"/>
      <c r="L145" s="19"/>
      <c r="M145" s="19"/>
      <c r="N145" s="19"/>
      <c r="O145" s="19"/>
      <c r="P145" s="105"/>
      <c r="Q145" s="100" t="e">
        <f t="shared" si="88"/>
        <v>#DIV/0!</v>
      </c>
      <c r="R145" s="36" t="e">
        <f t="shared" si="82"/>
        <v>#DIV/0!</v>
      </c>
      <c r="S145" s="81" t="e">
        <f t="shared" si="72"/>
        <v>#DIV/0!</v>
      </c>
      <c r="T145" s="86"/>
      <c r="U145" s="19"/>
      <c r="V145" s="19"/>
      <c r="W145" s="19"/>
      <c r="X145" s="24"/>
      <c r="Y145" s="24"/>
      <c r="Z145" s="24"/>
      <c r="AA145" s="49"/>
      <c r="AB145" s="208"/>
      <c r="AE145" s="387"/>
      <c r="AF145" s="387"/>
      <c r="AG145" s="387"/>
      <c r="AH145" s="387" t="e">
        <f t="shared" si="100"/>
        <v>#DIV/0!</v>
      </c>
      <c r="AI145" s="387"/>
      <c r="AJ145" s="387" t="e">
        <f t="shared" si="101"/>
        <v>#DIV/0!</v>
      </c>
      <c r="AK145" s="387"/>
      <c r="AL145" s="388"/>
      <c r="AM145" s="51"/>
      <c r="AN145" s="311" t="e">
        <f t="shared" si="66"/>
        <v>#DIV/0!</v>
      </c>
      <c r="AO145" s="311">
        <f t="shared" si="67"/>
        <v>0</v>
      </c>
    </row>
    <row r="146" spans="2:54" s="152" customFormat="1" ht="18.600000000000001" customHeight="1" x14ac:dyDescent="0.25">
      <c r="B146" s="153" t="s">
        <v>132</v>
      </c>
      <c r="C146" s="146"/>
      <c r="D146" s="147"/>
      <c r="E146" s="147"/>
      <c r="F146" s="148" t="e">
        <f>F147+F148</f>
        <v>#REF!</v>
      </c>
      <c r="G146" s="148">
        <f t="shared" ref="G146:N146" si="109">G147+G148</f>
        <v>122438</v>
      </c>
      <c r="H146" s="148">
        <f t="shared" si="109"/>
        <v>30093</v>
      </c>
      <c r="I146" s="148">
        <f t="shared" si="109"/>
        <v>116347</v>
      </c>
      <c r="J146" s="148">
        <f t="shared" si="109"/>
        <v>22224.9</v>
      </c>
      <c r="K146" s="148">
        <f>SUM(K147:K149)</f>
        <v>617962</v>
      </c>
      <c r="L146" s="148"/>
      <c r="M146" s="148"/>
      <c r="N146" s="148">
        <f t="shared" si="109"/>
        <v>32757.9</v>
      </c>
      <c r="O146" s="148"/>
      <c r="P146" s="149"/>
      <c r="Q146" s="149"/>
      <c r="R146" s="148"/>
      <c r="S146" s="150">
        <f t="shared" si="72"/>
        <v>95.025237262941246</v>
      </c>
      <c r="T146" s="150"/>
      <c r="U146" s="148"/>
      <c r="V146" s="148"/>
      <c r="W146" s="148"/>
      <c r="X146" s="148">
        <f>X147+X148</f>
        <v>0</v>
      </c>
      <c r="Y146" s="148">
        <f>Y147+Y148</f>
        <v>0</v>
      </c>
      <c r="Z146" s="148">
        <f>Z147+Z148</f>
        <v>0</v>
      </c>
      <c r="AA146" s="154">
        <f>AA147+AA148</f>
        <v>0</v>
      </c>
      <c r="AB146" s="179"/>
      <c r="AC146" s="180"/>
      <c r="AD146" s="180"/>
      <c r="AE146" s="426">
        <f>AE148+AE149+AE147</f>
        <v>191438</v>
      </c>
      <c r="AF146" s="426">
        <f t="shared" ref="AF146:AL146" si="110">AF148+AF149+AF147</f>
        <v>42696</v>
      </c>
      <c r="AG146" s="426">
        <f t="shared" si="110"/>
        <v>191774.723</v>
      </c>
      <c r="AH146" s="426">
        <f t="shared" si="100"/>
        <v>100.17589141131855</v>
      </c>
      <c r="AI146" s="426">
        <f t="shared" si="110"/>
        <v>200794.584</v>
      </c>
      <c r="AJ146" s="426">
        <f t="shared" si="101"/>
        <v>104.70336280970669</v>
      </c>
      <c r="AK146" s="426">
        <f t="shared" si="110"/>
        <v>210263.603</v>
      </c>
      <c r="AL146" s="427">
        <f t="shared" si="110"/>
        <v>220289.57200000001</v>
      </c>
      <c r="AM146" s="350"/>
      <c r="AN146" s="324">
        <f t="shared" si="66"/>
        <v>30.978927506869354</v>
      </c>
      <c r="AO146" s="324">
        <f t="shared" si="67"/>
        <v>170784</v>
      </c>
      <c r="AP146" s="155"/>
      <c r="AQ146" s="180"/>
      <c r="AR146" s="180"/>
      <c r="AS146" s="180"/>
      <c r="AT146" s="180"/>
      <c r="AU146" s="180"/>
      <c r="AV146" s="180"/>
      <c r="AW146" s="180"/>
    </row>
    <row r="147" spans="2:54" s="42" customFormat="1" ht="31.5" x14ac:dyDescent="0.25">
      <c r="B147" s="97" t="s">
        <v>11</v>
      </c>
      <c r="C147" s="40"/>
      <c r="D147" s="26"/>
      <c r="E147" s="26" t="s">
        <v>29</v>
      </c>
      <c r="F147" s="14" t="e">
        <f>(#REF!/3)*12</f>
        <v>#REF!</v>
      </c>
      <c r="G147" s="14">
        <v>92704</v>
      </c>
      <c r="H147" s="14">
        <v>21306</v>
      </c>
      <c r="I147" s="14">
        <v>100596</v>
      </c>
      <c r="J147" s="14">
        <v>18885</v>
      </c>
      <c r="K147" s="14">
        <v>159947</v>
      </c>
      <c r="L147" s="14">
        <v>109155.5</v>
      </c>
      <c r="M147" s="14">
        <f t="shared" ref="M147:M148" si="111">K147/L147*100</f>
        <v>146.53132457823929</v>
      </c>
      <c r="N147" s="14">
        <v>21948</v>
      </c>
      <c r="O147" s="14"/>
      <c r="P147" s="101"/>
      <c r="Q147" s="99"/>
      <c r="R147" s="36"/>
      <c r="S147" s="36"/>
      <c r="T147" s="14"/>
      <c r="U147" s="14"/>
      <c r="V147" s="14"/>
      <c r="W147" s="14"/>
      <c r="X147" s="14"/>
      <c r="Y147" s="199"/>
      <c r="Z147" s="199"/>
      <c r="AA147" s="222"/>
      <c r="AB147" s="169"/>
      <c r="AC147" s="169"/>
      <c r="AD147" s="169"/>
      <c r="AE147" s="284">
        <v>156596</v>
      </c>
      <c r="AF147" s="284">
        <v>31516</v>
      </c>
      <c r="AG147" s="284">
        <v>164467.141</v>
      </c>
      <c r="AH147" s="284">
        <f t="shared" si="100"/>
        <v>105.02639978032644</v>
      </c>
      <c r="AI147" s="284">
        <v>172740.003</v>
      </c>
      <c r="AJ147" s="284">
        <f t="shared" si="101"/>
        <v>105.03010020706812</v>
      </c>
      <c r="AK147" s="284">
        <v>181350.83300000001</v>
      </c>
      <c r="AL147" s="375">
        <v>190490.91500000001</v>
      </c>
      <c r="AM147" s="333" t="s">
        <v>265</v>
      </c>
      <c r="AN147" s="304">
        <f t="shared" si="66"/>
        <v>97.904931008396531</v>
      </c>
      <c r="AO147" s="304">
        <f t="shared" si="67"/>
        <v>126064</v>
      </c>
      <c r="AP147" s="223">
        <f t="shared" ref="AP147:AP149" si="112">K147/I147*100</f>
        <v>158.99936379180087</v>
      </c>
      <c r="AQ147" s="220">
        <f t="shared" ref="AQ147:AQ149" si="113">N147/J147*100</f>
        <v>116.21922160444798</v>
      </c>
      <c r="AR147" s="169"/>
      <c r="AS147" s="169"/>
      <c r="AT147" s="169"/>
      <c r="AU147" s="169"/>
      <c r="AV147" s="169"/>
      <c r="AW147" s="169"/>
    </row>
    <row r="148" spans="2:54" s="6" customFormat="1" ht="18.600000000000001" customHeight="1" x14ac:dyDescent="0.25">
      <c r="B148" s="97" t="s">
        <v>12</v>
      </c>
      <c r="C148" s="25"/>
      <c r="D148" s="13"/>
      <c r="E148" s="13" t="s">
        <v>29</v>
      </c>
      <c r="F148" s="14">
        <v>20080</v>
      </c>
      <c r="G148" s="14">
        <v>29734</v>
      </c>
      <c r="H148" s="14">
        <v>8787</v>
      </c>
      <c r="I148" s="14">
        <v>15751</v>
      </c>
      <c r="J148" s="14">
        <v>3339.9</v>
      </c>
      <c r="K148" s="14">
        <v>19461</v>
      </c>
      <c r="L148" s="14">
        <v>13962.316000000001</v>
      </c>
      <c r="M148" s="14">
        <f t="shared" si="111"/>
        <v>139.38232023970806</v>
      </c>
      <c r="N148" s="14">
        <v>10809.9</v>
      </c>
      <c r="O148" s="14"/>
      <c r="P148" s="101"/>
      <c r="Q148" s="99"/>
      <c r="R148" s="36"/>
      <c r="S148" s="81"/>
      <c r="T148" s="79"/>
      <c r="U148" s="14"/>
      <c r="V148" s="14"/>
      <c r="W148" s="14"/>
      <c r="X148" s="14"/>
      <c r="Y148" s="14"/>
      <c r="Z148" s="14"/>
      <c r="AA148" s="57"/>
      <c r="AB148" s="75"/>
      <c r="AC148" s="75"/>
      <c r="AD148" s="75"/>
      <c r="AE148" s="284">
        <v>26582</v>
      </c>
      <c r="AF148" s="284">
        <v>11180</v>
      </c>
      <c r="AG148" s="358">
        <v>27307.581999999999</v>
      </c>
      <c r="AH148" s="358">
        <f t="shared" si="100"/>
        <v>102.72959897675118</v>
      </c>
      <c r="AI148" s="358">
        <v>28054.580999999998</v>
      </c>
      <c r="AJ148" s="358">
        <f t="shared" si="101"/>
        <v>102.73550034565491</v>
      </c>
      <c r="AK148" s="358">
        <v>28912.77</v>
      </c>
      <c r="AL148" s="359">
        <v>29798.656999999999</v>
      </c>
      <c r="AM148" s="51" t="s">
        <v>264</v>
      </c>
      <c r="AN148" s="311">
        <f t="shared" si="66"/>
        <v>136.59113097990854</v>
      </c>
      <c r="AO148" s="311">
        <f t="shared" si="67"/>
        <v>44720</v>
      </c>
      <c r="AP148" s="224">
        <f t="shared" si="112"/>
        <v>123.55406005967875</v>
      </c>
      <c r="AQ148" s="167">
        <f t="shared" si="113"/>
        <v>323.65939099973053</v>
      </c>
      <c r="AR148" s="75"/>
      <c r="AS148" s="75"/>
      <c r="AT148" s="75"/>
      <c r="AU148" s="75"/>
      <c r="AV148" s="75"/>
      <c r="AW148" s="75"/>
    </row>
    <row r="149" spans="2:54" s="4" customFormat="1" ht="20.45" customHeight="1" x14ac:dyDescent="0.25">
      <c r="B149" s="50" t="s">
        <v>116</v>
      </c>
      <c r="C149" s="25"/>
      <c r="D149" s="13" t="s">
        <v>114</v>
      </c>
      <c r="E149" s="13" t="s">
        <v>30</v>
      </c>
      <c r="F149" s="70">
        <v>1016008</v>
      </c>
      <c r="G149" s="70">
        <v>1283041</v>
      </c>
      <c r="H149" s="70">
        <v>299622.59999999998</v>
      </c>
      <c r="I149" s="70">
        <v>112528</v>
      </c>
      <c r="J149" s="70">
        <v>309003</v>
      </c>
      <c r="K149" s="70">
        <v>438554</v>
      </c>
      <c r="L149" s="70"/>
      <c r="M149" s="70"/>
      <c r="N149" s="70">
        <v>1936</v>
      </c>
      <c r="O149" s="70"/>
      <c r="P149" s="107"/>
      <c r="Q149" s="107"/>
      <c r="R149" s="299"/>
      <c r="S149" s="299"/>
      <c r="T149" s="70"/>
      <c r="U149" s="70"/>
      <c r="V149" s="70"/>
      <c r="W149" s="70"/>
      <c r="X149" s="70"/>
      <c r="Y149" s="70"/>
      <c r="Z149" s="70"/>
      <c r="AA149" s="93"/>
      <c r="AB149" s="75"/>
      <c r="AC149" s="75"/>
      <c r="AD149" s="75"/>
      <c r="AE149" s="432">
        <v>8260</v>
      </c>
      <c r="AF149" s="432">
        <v>0</v>
      </c>
      <c r="AG149" s="432">
        <v>0</v>
      </c>
      <c r="AH149" s="432">
        <f t="shared" si="100"/>
        <v>0</v>
      </c>
      <c r="AI149" s="432">
        <v>0</v>
      </c>
      <c r="AJ149" s="432" t="e">
        <f t="shared" si="101"/>
        <v>#DIV/0!</v>
      </c>
      <c r="AK149" s="432">
        <v>0</v>
      </c>
      <c r="AL149" s="435">
        <v>0</v>
      </c>
      <c r="AM149" s="338" t="s">
        <v>266</v>
      </c>
      <c r="AN149" s="309">
        <f t="shared" si="66"/>
        <v>1.8834624698440785</v>
      </c>
      <c r="AO149" s="309">
        <f t="shared" si="67"/>
        <v>0</v>
      </c>
      <c r="AP149" s="236">
        <f t="shared" si="112"/>
        <v>389.72877861510023</v>
      </c>
      <c r="AQ149" s="237">
        <f t="shared" si="113"/>
        <v>0.62653113400193527</v>
      </c>
      <c r="AR149" s="165"/>
      <c r="AS149" s="165"/>
      <c r="AT149" s="165"/>
      <c r="AU149" s="165"/>
      <c r="AV149" s="165"/>
      <c r="AW149" s="165"/>
    </row>
    <row r="150" spans="2:54" s="152" customFormat="1" ht="19.149999999999999" customHeight="1" x14ac:dyDescent="0.25">
      <c r="B150" s="153" t="s">
        <v>128</v>
      </c>
      <c r="C150" s="146"/>
      <c r="D150" s="146"/>
      <c r="E150" s="147"/>
      <c r="F150" s="148">
        <f>F151</f>
        <v>29000</v>
      </c>
      <c r="G150" s="148">
        <f t="shared" ref="G150:AD150" si="114">G151</f>
        <v>27879</v>
      </c>
      <c r="H150" s="148">
        <f t="shared" si="114"/>
        <v>7745</v>
      </c>
      <c r="I150" s="148">
        <f t="shared" si="114"/>
        <v>15718.6</v>
      </c>
      <c r="J150" s="148">
        <f t="shared" si="114"/>
        <v>0</v>
      </c>
      <c r="K150" s="148">
        <v>702440</v>
      </c>
      <c r="L150" s="148"/>
      <c r="M150" s="148"/>
      <c r="N150" s="148">
        <f t="shared" si="114"/>
        <v>0</v>
      </c>
      <c r="O150" s="148">
        <f t="shared" si="114"/>
        <v>0</v>
      </c>
      <c r="P150" s="148">
        <f t="shared" si="114"/>
        <v>0</v>
      </c>
      <c r="Q150" s="148">
        <f t="shared" si="114"/>
        <v>0</v>
      </c>
      <c r="R150" s="148">
        <f t="shared" si="114"/>
        <v>0</v>
      </c>
      <c r="S150" s="148" t="e">
        <f t="shared" si="114"/>
        <v>#DIV/0!</v>
      </c>
      <c r="T150" s="148">
        <f t="shared" si="114"/>
        <v>0</v>
      </c>
      <c r="U150" s="148">
        <f t="shared" si="114"/>
        <v>0</v>
      </c>
      <c r="V150" s="148">
        <f t="shared" si="114"/>
        <v>0</v>
      </c>
      <c r="W150" s="148">
        <f t="shared" si="114"/>
        <v>0</v>
      </c>
      <c r="X150" s="148" t="e">
        <f t="shared" si="114"/>
        <v>#REF!</v>
      </c>
      <c r="Y150" s="148" t="e">
        <f t="shared" si="114"/>
        <v>#REF!</v>
      </c>
      <c r="Z150" s="148" t="e">
        <f t="shared" si="114"/>
        <v>#REF!</v>
      </c>
      <c r="AA150" s="148" t="e">
        <f t="shared" si="114"/>
        <v>#REF!</v>
      </c>
      <c r="AB150" s="148">
        <f t="shared" si="114"/>
        <v>0</v>
      </c>
      <c r="AC150" s="148">
        <f t="shared" si="114"/>
        <v>0</v>
      </c>
      <c r="AD150" s="148">
        <f t="shared" si="114"/>
        <v>0</v>
      </c>
      <c r="AE150" s="402">
        <f>AE152+AE153+AE154</f>
        <v>3088</v>
      </c>
      <c r="AF150" s="402">
        <f t="shared" ref="AF150:AL150" si="115">AF152+AF153+AF154</f>
        <v>0</v>
      </c>
      <c r="AG150" s="402">
        <f t="shared" si="115"/>
        <v>3169.0659999999998</v>
      </c>
      <c r="AH150" s="402">
        <f t="shared" si="100"/>
        <v>102.62519430051813</v>
      </c>
      <c r="AI150" s="402">
        <f t="shared" si="115"/>
        <v>3255.7559999999999</v>
      </c>
      <c r="AJ150" s="402">
        <f t="shared" si="101"/>
        <v>102.73550629743906</v>
      </c>
      <c r="AK150" s="402">
        <f t="shared" si="115"/>
        <v>3337.047</v>
      </c>
      <c r="AL150" s="403">
        <f t="shared" si="115"/>
        <v>3425.4119999999998</v>
      </c>
      <c r="AM150" s="334"/>
      <c r="AN150" s="305">
        <f t="shared" si="66"/>
        <v>0.43961050054097145</v>
      </c>
      <c r="AO150" s="310">
        <f t="shared" si="67"/>
        <v>0</v>
      </c>
      <c r="AP150" s="476" t="s">
        <v>226</v>
      </c>
      <c r="AQ150" s="477"/>
      <c r="AR150" s="477"/>
      <c r="AS150" s="477"/>
      <c r="AT150" s="477"/>
      <c r="AU150" s="180"/>
      <c r="AV150" s="180"/>
      <c r="AW150" s="180"/>
    </row>
    <row r="151" spans="2:54" s="6" customFormat="1" ht="18.600000000000001" customHeight="1" x14ac:dyDescent="0.25">
      <c r="B151" s="109" t="s">
        <v>130</v>
      </c>
      <c r="C151" s="13"/>
      <c r="D151" s="38"/>
      <c r="E151" s="13"/>
      <c r="F151" s="36">
        <f t="shared" ref="F151:AL151" si="116">SUM(F152:F160)</f>
        <v>29000</v>
      </c>
      <c r="G151" s="36">
        <f t="shared" si="116"/>
        <v>27879</v>
      </c>
      <c r="H151" s="36">
        <f t="shared" si="116"/>
        <v>7745</v>
      </c>
      <c r="I151" s="36">
        <f t="shared" si="116"/>
        <v>15718.6</v>
      </c>
      <c r="J151" s="73"/>
      <c r="K151" s="73">
        <f t="shared" si="116"/>
        <v>66920.600000000006</v>
      </c>
      <c r="L151" s="73"/>
      <c r="M151" s="73"/>
      <c r="N151" s="73">
        <f t="shared" si="116"/>
        <v>0</v>
      </c>
      <c r="O151" s="73">
        <f t="shared" si="116"/>
        <v>0</v>
      </c>
      <c r="P151" s="73">
        <f t="shared" si="116"/>
        <v>0</v>
      </c>
      <c r="Q151" s="73">
        <f t="shared" si="116"/>
        <v>0</v>
      </c>
      <c r="R151" s="73">
        <f t="shared" si="116"/>
        <v>0</v>
      </c>
      <c r="S151" s="73" t="e">
        <f t="shared" si="116"/>
        <v>#DIV/0!</v>
      </c>
      <c r="T151" s="73">
        <f t="shared" si="116"/>
        <v>0</v>
      </c>
      <c r="U151" s="73">
        <f t="shared" si="116"/>
        <v>0</v>
      </c>
      <c r="V151" s="73">
        <f t="shared" si="116"/>
        <v>0</v>
      </c>
      <c r="W151" s="73">
        <f t="shared" si="116"/>
        <v>0</v>
      </c>
      <c r="X151" s="73" t="e">
        <f t="shared" si="116"/>
        <v>#REF!</v>
      </c>
      <c r="Y151" s="73" t="e">
        <f t="shared" si="116"/>
        <v>#REF!</v>
      </c>
      <c r="Z151" s="73" t="e">
        <f t="shared" si="116"/>
        <v>#REF!</v>
      </c>
      <c r="AA151" s="73" t="e">
        <f t="shared" si="116"/>
        <v>#REF!</v>
      </c>
      <c r="AB151" s="73">
        <f t="shared" si="116"/>
        <v>0</v>
      </c>
      <c r="AC151" s="73">
        <f t="shared" si="116"/>
        <v>0</v>
      </c>
      <c r="AD151" s="73">
        <f t="shared" si="116"/>
        <v>0</v>
      </c>
      <c r="AE151" s="429">
        <f t="shared" si="116"/>
        <v>3088</v>
      </c>
      <c r="AF151" s="429">
        <f t="shared" si="116"/>
        <v>0</v>
      </c>
      <c r="AG151" s="429">
        <f t="shared" si="116"/>
        <v>3169.0659999999998</v>
      </c>
      <c r="AH151" s="429">
        <f t="shared" si="100"/>
        <v>102.62519430051813</v>
      </c>
      <c r="AI151" s="429">
        <f t="shared" si="116"/>
        <v>3255.7559999999999</v>
      </c>
      <c r="AJ151" s="429">
        <f t="shared" si="101"/>
        <v>102.73550629743906</v>
      </c>
      <c r="AK151" s="429">
        <f t="shared" si="116"/>
        <v>3337.047</v>
      </c>
      <c r="AL151" s="429">
        <f t="shared" si="116"/>
        <v>3425.4119999999998</v>
      </c>
      <c r="AM151" s="51"/>
      <c r="AN151" s="311">
        <f t="shared" si="66"/>
        <v>4.6144236602780007</v>
      </c>
      <c r="AO151" s="311">
        <f t="shared" si="67"/>
        <v>0</v>
      </c>
      <c r="AP151" s="219"/>
      <c r="AQ151" s="114"/>
      <c r="AR151" s="114"/>
      <c r="AS151" s="114"/>
      <c r="AT151" s="114"/>
      <c r="AU151" s="75"/>
      <c r="AV151" s="464" t="s">
        <v>192</v>
      </c>
      <c r="AW151" s="464"/>
      <c r="AX151" s="464"/>
      <c r="AY151" s="464"/>
      <c r="AZ151" s="464"/>
      <c r="BA151" s="464"/>
      <c r="BB151" s="6" t="s">
        <v>210</v>
      </c>
    </row>
    <row r="152" spans="2:54" s="6" customFormat="1" ht="17.45" customHeight="1" x14ac:dyDescent="0.25">
      <c r="B152" s="50" t="s">
        <v>227</v>
      </c>
      <c r="C152" s="25" t="s">
        <v>142</v>
      </c>
      <c r="D152" s="13" t="s">
        <v>114</v>
      </c>
      <c r="E152" s="13" t="s">
        <v>29</v>
      </c>
      <c r="F152" s="70">
        <v>29000</v>
      </c>
      <c r="G152" s="70">
        <v>27879</v>
      </c>
      <c r="H152" s="70">
        <v>7745</v>
      </c>
      <c r="I152" s="70">
        <v>15718.6</v>
      </c>
      <c r="J152" s="291"/>
      <c r="K152" s="70">
        <v>34104.6</v>
      </c>
      <c r="L152" s="291"/>
      <c r="M152" s="291"/>
      <c r="N152" s="291"/>
      <c r="O152" s="291"/>
      <c r="P152" s="291"/>
      <c r="Q152" s="291"/>
      <c r="R152" s="291"/>
      <c r="S152" s="291"/>
      <c r="T152" s="291"/>
      <c r="U152" s="291"/>
      <c r="V152" s="291"/>
      <c r="W152" s="291"/>
      <c r="X152" s="291"/>
      <c r="Y152" s="291"/>
      <c r="Z152" s="291"/>
      <c r="AA152" s="291"/>
      <c r="AB152" s="291"/>
      <c r="AC152" s="291"/>
      <c r="AD152" s="291"/>
      <c r="AE152" s="430"/>
      <c r="AF152" s="430"/>
      <c r="AG152" s="430"/>
      <c r="AH152" s="430" t="e">
        <f t="shared" si="100"/>
        <v>#DIV/0!</v>
      </c>
      <c r="AI152" s="430"/>
      <c r="AJ152" s="430" t="e">
        <f t="shared" si="101"/>
        <v>#DIV/0!</v>
      </c>
      <c r="AK152" s="430"/>
      <c r="AL152" s="431"/>
      <c r="AM152" s="351"/>
      <c r="AN152" s="312">
        <f t="shared" si="66"/>
        <v>0</v>
      </c>
      <c r="AO152" s="312">
        <f t="shared" si="67"/>
        <v>0</v>
      </c>
      <c r="AP152" s="292"/>
      <c r="AQ152" s="293"/>
      <c r="AR152" s="293"/>
      <c r="AS152" s="293"/>
      <c r="AT152" s="293"/>
      <c r="AU152" s="75"/>
      <c r="AV152" s="464"/>
      <c r="AW152" s="464"/>
      <c r="AX152" s="464"/>
      <c r="AY152" s="464"/>
      <c r="AZ152" s="464"/>
      <c r="BA152" s="464"/>
    </row>
    <row r="153" spans="2:54" s="6" customFormat="1" ht="17.45" customHeight="1" x14ac:dyDescent="0.25">
      <c r="B153" s="58" t="s">
        <v>117</v>
      </c>
      <c r="C153" s="53" t="s">
        <v>143</v>
      </c>
      <c r="D153" s="45" t="s">
        <v>268</v>
      </c>
      <c r="E153" s="45" t="s">
        <v>40</v>
      </c>
      <c r="F153" s="83"/>
      <c r="G153" s="83"/>
      <c r="H153" s="83"/>
      <c r="I153" s="83"/>
      <c r="J153" s="294"/>
      <c r="K153" s="70"/>
      <c r="L153" s="291"/>
      <c r="M153" s="291"/>
      <c r="N153" s="291"/>
      <c r="O153" s="291"/>
      <c r="P153" s="291"/>
      <c r="Q153" s="291"/>
      <c r="R153" s="291"/>
      <c r="S153" s="291"/>
      <c r="T153" s="291"/>
      <c r="U153" s="291"/>
      <c r="V153" s="291"/>
      <c r="W153" s="291"/>
      <c r="X153" s="291"/>
      <c r="Y153" s="291"/>
      <c r="Z153" s="291"/>
      <c r="AA153" s="291"/>
      <c r="AB153" s="291"/>
      <c r="AC153" s="291"/>
      <c r="AD153" s="291"/>
      <c r="AE153" s="432">
        <v>3088</v>
      </c>
      <c r="AF153" s="433"/>
      <c r="AG153" s="433">
        <v>3169.0659999999998</v>
      </c>
      <c r="AH153" s="433">
        <f t="shared" si="100"/>
        <v>102.62519430051813</v>
      </c>
      <c r="AI153" s="433">
        <v>3255.7559999999999</v>
      </c>
      <c r="AJ153" s="433">
        <f t="shared" si="101"/>
        <v>102.73550629743906</v>
      </c>
      <c r="AK153" s="433">
        <v>3337.047</v>
      </c>
      <c r="AL153" s="434">
        <v>3425.4119999999998</v>
      </c>
      <c r="AM153" s="51" t="s">
        <v>267</v>
      </c>
      <c r="AN153" s="312"/>
      <c r="AO153" s="312"/>
      <c r="AP153" s="292"/>
      <c r="AQ153" s="293"/>
      <c r="AR153" s="293"/>
      <c r="AS153" s="293"/>
      <c r="AT153" s="293"/>
      <c r="AU153" s="75"/>
      <c r="AV153" s="464"/>
      <c r="AW153" s="464"/>
      <c r="AX153" s="464"/>
      <c r="AY153" s="464"/>
      <c r="AZ153" s="464"/>
      <c r="BA153" s="464"/>
    </row>
    <row r="154" spans="2:54" s="6" customFormat="1" ht="15.6" customHeight="1" x14ac:dyDescent="0.25">
      <c r="B154" s="58" t="s">
        <v>228</v>
      </c>
      <c r="C154" s="53" t="s">
        <v>142</v>
      </c>
      <c r="D154" s="45" t="s">
        <v>115</v>
      </c>
      <c r="E154" s="45" t="s">
        <v>70</v>
      </c>
      <c r="F154" s="83"/>
      <c r="G154" s="83"/>
      <c r="H154" s="83"/>
      <c r="I154" s="83"/>
      <c r="J154" s="294"/>
      <c r="K154" s="70">
        <v>32816</v>
      </c>
      <c r="L154" s="291"/>
      <c r="M154" s="291"/>
      <c r="N154" s="291"/>
      <c r="O154" s="291"/>
      <c r="P154" s="291"/>
      <c r="Q154" s="291"/>
      <c r="R154" s="291"/>
      <c r="S154" s="291" t="e">
        <f t="shared" ref="S154:S160" si="117">I154/G154*100</f>
        <v>#DIV/0!</v>
      </c>
      <c r="T154" s="291"/>
      <c r="U154" s="291"/>
      <c r="V154" s="291"/>
      <c r="W154" s="291"/>
      <c r="X154" s="291"/>
      <c r="Y154" s="291"/>
      <c r="Z154" s="291"/>
      <c r="AA154" s="291"/>
      <c r="AB154" s="291"/>
      <c r="AC154" s="291"/>
      <c r="AD154" s="291"/>
      <c r="AE154" s="432"/>
      <c r="AF154" s="430"/>
      <c r="AG154" s="430"/>
      <c r="AH154" s="430" t="e">
        <f t="shared" si="100"/>
        <v>#DIV/0!</v>
      </c>
      <c r="AI154" s="430"/>
      <c r="AJ154" s="430" t="e">
        <f t="shared" si="101"/>
        <v>#DIV/0!</v>
      </c>
      <c r="AK154" s="430"/>
      <c r="AL154" s="431"/>
      <c r="AM154" s="51"/>
      <c r="AN154" s="311">
        <f t="shared" si="66"/>
        <v>0</v>
      </c>
      <c r="AO154" s="311">
        <f t="shared" si="67"/>
        <v>0</v>
      </c>
      <c r="AP154" s="219"/>
      <c r="AQ154" s="114"/>
      <c r="AR154" s="114"/>
      <c r="AS154" s="114"/>
      <c r="AT154" s="114"/>
      <c r="AU154" s="75"/>
      <c r="AV154" s="464"/>
      <c r="AW154" s="464"/>
      <c r="AX154" s="464"/>
      <c r="AY154" s="464"/>
      <c r="AZ154" s="464"/>
      <c r="BA154" s="464"/>
    </row>
    <row r="155" spans="2:54" s="6" customFormat="1" ht="45" hidden="1" customHeight="1" thickBot="1" x14ac:dyDescent="0.3">
      <c r="B155" s="473" t="s">
        <v>229</v>
      </c>
      <c r="C155" s="474"/>
      <c r="D155" s="474"/>
      <c r="E155" s="474"/>
      <c r="F155" s="474"/>
      <c r="G155" s="474"/>
      <c r="H155" s="474"/>
      <c r="I155" s="474"/>
      <c r="J155" s="474"/>
      <c r="K155" s="474"/>
      <c r="L155" s="474"/>
      <c r="M155" s="474"/>
      <c r="N155" s="474"/>
      <c r="O155" s="474"/>
      <c r="P155" s="474"/>
      <c r="Q155" s="474"/>
      <c r="R155" s="474"/>
      <c r="S155" s="474"/>
      <c r="T155" s="474"/>
      <c r="U155" s="474"/>
      <c r="V155" s="474"/>
      <c r="W155" s="474"/>
      <c r="X155" s="474"/>
      <c r="Y155" s="474"/>
      <c r="Z155" s="474"/>
      <c r="AA155" s="474"/>
      <c r="AB155" s="474"/>
      <c r="AC155" s="474"/>
      <c r="AD155" s="474"/>
      <c r="AE155" s="475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219"/>
      <c r="AQ155" s="114"/>
      <c r="AR155" s="114"/>
      <c r="AS155" s="114"/>
      <c r="AT155" s="114"/>
      <c r="AU155" s="75"/>
      <c r="AV155" s="464"/>
      <c r="AW155" s="464"/>
      <c r="AX155" s="464"/>
      <c r="AY155" s="464"/>
      <c r="AZ155" s="464"/>
      <c r="BA155" s="464"/>
    </row>
    <row r="156" spans="2:54" s="6" customFormat="1" ht="39" customHeight="1" x14ac:dyDescent="0.25">
      <c r="AM156" s="328"/>
      <c r="AN156" s="325"/>
      <c r="AO156" s="325"/>
      <c r="AP156" s="219"/>
      <c r="AQ156" s="114"/>
      <c r="AR156" s="114"/>
      <c r="AS156" s="114"/>
      <c r="AT156" s="114"/>
      <c r="AU156" s="75"/>
      <c r="AV156" s="464"/>
      <c r="AW156" s="464"/>
      <c r="AX156" s="464"/>
      <c r="AY156" s="464"/>
      <c r="AZ156" s="464"/>
      <c r="BA156" s="464"/>
    </row>
    <row r="157" spans="2:54" ht="15.6" hidden="1" customHeight="1" x14ac:dyDescent="0.25">
      <c r="B157" s="50" t="s">
        <v>117</v>
      </c>
      <c r="C157" s="25" t="s">
        <v>142</v>
      </c>
      <c r="D157" s="3" t="s">
        <v>118</v>
      </c>
      <c r="E157" s="3" t="s">
        <v>40</v>
      </c>
      <c r="F157" s="71"/>
      <c r="G157" s="71"/>
      <c r="H157" s="71"/>
      <c r="I157" s="71"/>
      <c r="J157" s="71"/>
      <c r="K157" s="71"/>
      <c r="L157" s="71"/>
      <c r="M157" s="71"/>
      <c r="N157" s="171"/>
      <c r="O157" s="171"/>
      <c r="P157" s="172"/>
      <c r="Q157" s="172"/>
      <c r="R157" s="199"/>
      <c r="S157" s="81" t="e">
        <f t="shared" si="117"/>
        <v>#DIV/0!</v>
      </c>
      <c r="T157" s="201"/>
      <c r="U157" s="174"/>
      <c r="V157" s="174"/>
      <c r="W157" s="174"/>
      <c r="X157" s="65" t="e">
        <f>#REF!*97/100</f>
        <v>#REF!</v>
      </c>
      <c r="Y157" s="65" t="e">
        <f>#REF!*99.4/100</f>
        <v>#REF!</v>
      </c>
      <c r="Z157" s="65" t="e">
        <f>#REF!*99.6/100</f>
        <v>#REF!</v>
      </c>
      <c r="AA157" s="66" t="e">
        <f>#REF!*101.2/100</f>
        <v>#REF!</v>
      </c>
      <c r="AV157" s="464"/>
      <c r="AW157" s="464"/>
      <c r="AX157" s="464"/>
      <c r="AY157" s="464"/>
      <c r="AZ157" s="464"/>
      <c r="BA157" s="464"/>
    </row>
    <row r="158" spans="2:54" ht="15.6" hidden="1" customHeight="1" x14ac:dyDescent="0.25">
      <c r="B158" s="50" t="s">
        <v>119</v>
      </c>
      <c r="C158" s="25" t="s">
        <v>142</v>
      </c>
      <c r="D158" s="3" t="s">
        <v>120</v>
      </c>
      <c r="E158" s="3" t="s">
        <v>40</v>
      </c>
      <c r="F158" s="71"/>
      <c r="G158" s="71"/>
      <c r="H158" s="71"/>
      <c r="I158" s="71"/>
      <c r="J158" s="71"/>
      <c r="K158" s="71"/>
      <c r="L158" s="71"/>
      <c r="M158" s="71"/>
      <c r="N158" s="171"/>
      <c r="O158" s="171"/>
      <c r="P158" s="172"/>
      <c r="Q158" s="172"/>
      <c r="R158" s="199"/>
      <c r="S158" s="81" t="e">
        <f t="shared" si="117"/>
        <v>#DIV/0!</v>
      </c>
      <c r="T158" s="201"/>
      <c r="U158" s="174"/>
      <c r="V158" s="174"/>
      <c r="W158" s="174"/>
      <c r="X158" s="65"/>
      <c r="Y158" s="202"/>
      <c r="Z158" s="202"/>
      <c r="AA158" s="209"/>
    </row>
    <row r="159" spans="2:54" ht="15.6" hidden="1" customHeight="1" x14ac:dyDescent="0.25">
      <c r="B159" s="50" t="s">
        <v>121</v>
      </c>
      <c r="C159" s="25" t="s">
        <v>142</v>
      </c>
      <c r="D159" s="3" t="s">
        <v>122</v>
      </c>
      <c r="E159" s="3" t="s">
        <v>70</v>
      </c>
      <c r="F159" s="71"/>
      <c r="G159" s="71"/>
      <c r="H159" s="71"/>
      <c r="I159" s="71"/>
      <c r="J159" s="71"/>
      <c r="K159" s="71"/>
      <c r="L159" s="71"/>
      <c r="M159" s="71"/>
      <c r="N159" s="171"/>
      <c r="O159" s="171"/>
      <c r="P159" s="172"/>
      <c r="Q159" s="172"/>
      <c r="R159" s="199"/>
      <c r="S159" s="81" t="e">
        <f t="shared" si="117"/>
        <v>#DIV/0!</v>
      </c>
      <c r="T159" s="201"/>
      <c r="U159" s="174"/>
      <c r="V159" s="174"/>
      <c r="W159" s="174"/>
      <c r="X159" s="65" t="e">
        <f>#REF!*97/100</f>
        <v>#REF!</v>
      </c>
      <c r="Y159" s="65" t="e">
        <f>#REF!*99.4/100</f>
        <v>#REF!</v>
      </c>
      <c r="Z159" s="65" t="e">
        <f>#REF!*99.6/100</f>
        <v>#REF!</v>
      </c>
      <c r="AA159" s="66" t="e">
        <f>#REF!*101.2/100</f>
        <v>#REF!</v>
      </c>
    </row>
    <row r="160" spans="2:54" ht="15.6" hidden="1" customHeight="1" x14ac:dyDescent="0.25">
      <c r="B160" s="58" t="s">
        <v>153</v>
      </c>
      <c r="C160" s="53" t="s">
        <v>142</v>
      </c>
      <c r="D160" s="54" t="s">
        <v>122</v>
      </c>
      <c r="E160" s="54" t="s">
        <v>70</v>
      </c>
      <c r="F160" s="83"/>
      <c r="G160" s="83"/>
      <c r="H160" s="83"/>
      <c r="I160" s="83"/>
      <c r="J160" s="83"/>
      <c r="K160" s="83"/>
      <c r="L160" s="83"/>
      <c r="M160" s="83"/>
      <c r="N160" s="184"/>
      <c r="O160" s="184"/>
      <c r="P160" s="185"/>
      <c r="Q160" s="185"/>
      <c r="R160" s="210"/>
      <c r="S160" s="81" t="e">
        <f t="shared" si="117"/>
        <v>#DIV/0!</v>
      </c>
      <c r="T160" s="205"/>
      <c r="U160" s="203"/>
      <c r="V160" s="203"/>
      <c r="W160" s="203"/>
      <c r="X160" s="67"/>
      <c r="Y160" s="67"/>
      <c r="Z160" s="67"/>
      <c r="AA160" s="68"/>
    </row>
    <row r="161" spans="6:7" x14ac:dyDescent="0.25">
      <c r="F161" s="6"/>
      <c r="G161" s="6"/>
    </row>
    <row r="162" spans="6:7" ht="13.9" customHeight="1" x14ac:dyDescent="0.25">
      <c r="F162" s="6"/>
      <c r="G162" s="6"/>
    </row>
    <row r="163" spans="6:7" ht="14.45" customHeight="1" x14ac:dyDescent="0.25">
      <c r="F163" s="6"/>
      <c r="G163" s="6"/>
    </row>
    <row r="164" spans="6:7" ht="14.45" customHeight="1" x14ac:dyDescent="0.25">
      <c r="F164" s="6"/>
      <c r="G164" s="6"/>
    </row>
    <row r="165" spans="6:7" ht="14.45" customHeight="1" x14ac:dyDescent="0.25">
      <c r="F165" s="6"/>
      <c r="G165" s="6"/>
    </row>
    <row r="166" spans="6:7" ht="14.45" customHeight="1" x14ac:dyDescent="0.25">
      <c r="F166" s="6"/>
      <c r="G166" s="6"/>
    </row>
    <row r="167" spans="6:7" x14ac:dyDescent="0.25">
      <c r="F167" s="6"/>
      <c r="G167" s="6"/>
    </row>
    <row r="168" spans="6:7" x14ac:dyDescent="0.25">
      <c r="F168" s="6"/>
      <c r="G168" s="6"/>
    </row>
    <row r="169" spans="6:7" x14ac:dyDescent="0.25">
      <c r="F169" s="6"/>
      <c r="G169" s="6"/>
    </row>
    <row r="170" spans="6:7" x14ac:dyDescent="0.25">
      <c r="F170" s="6"/>
      <c r="G170" s="6"/>
    </row>
    <row r="171" spans="6:7" x14ac:dyDescent="0.25">
      <c r="F171" s="6"/>
      <c r="G171" s="6"/>
    </row>
    <row r="172" spans="6:7" x14ac:dyDescent="0.25">
      <c r="F172" s="6"/>
      <c r="G172" s="6"/>
    </row>
    <row r="173" spans="6:7" x14ac:dyDescent="0.25">
      <c r="F173" s="6"/>
      <c r="G173" s="6"/>
    </row>
    <row r="174" spans="6:7" x14ac:dyDescent="0.25">
      <c r="F174" s="6"/>
      <c r="G174" s="6"/>
    </row>
    <row r="175" spans="6:7" x14ac:dyDescent="0.25">
      <c r="F175" s="6"/>
      <c r="G175" s="6"/>
    </row>
    <row r="176" spans="6:7" x14ac:dyDescent="0.25">
      <c r="F176" s="6"/>
      <c r="G176" s="6"/>
    </row>
    <row r="177" spans="6:7" x14ac:dyDescent="0.25">
      <c r="F177" s="6"/>
      <c r="G177" s="6"/>
    </row>
    <row r="178" spans="6:7" x14ac:dyDescent="0.25">
      <c r="F178" s="6"/>
      <c r="G178" s="6"/>
    </row>
    <row r="179" spans="6:7" x14ac:dyDescent="0.25">
      <c r="F179" s="6"/>
      <c r="G179" s="6"/>
    </row>
    <row r="180" spans="6:7" x14ac:dyDescent="0.25">
      <c r="F180" s="6"/>
      <c r="G180" s="6"/>
    </row>
    <row r="181" spans="6:7" x14ac:dyDescent="0.25">
      <c r="F181" s="6"/>
      <c r="G181" s="6"/>
    </row>
    <row r="182" spans="6:7" x14ac:dyDescent="0.25">
      <c r="F182" s="6"/>
      <c r="G182" s="6"/>
    </row>
    <row r="183" spans="6:7" x14ac:dyDescent="0.25">
      <c r="F183" s="6"/>
      <c r="G183" s="6"/>
    </row>
    <row r="184" spans="6:7" x14ac:dyDescent="0.25">
      <c r="F184" s="6"/>
      <c r="G184" s="6"/>
    </row>
    <row r="185" spans="6:7" x14ac:dyDescent="0.25">
      <c r="F185" s="6"/>
      <c r="G185" s="6"/>
    </row>
    <row r="186" spans="6:7" x14ac:dyDescent="0.25">
      <c r="F186" s="6"/>
      <c r="G186" s="6"/>
    </row>
    <row r="187" spans="6:7" x14ac:dyDescent="0.25">
      <c r="F187" s="6"/>
      <c r="G187" s="6"/>
    </row>
    <row r="188" spans="6:7" x14ac:dyDescent="0.25">
      <c r="F188" s="6"/>
      <c r="G188" s="6"/>
    </row>
    <row r="189" spans="6:7" x14ac:dyDescent="0.25">
      <c r="F189" s="6"/>
      <c r="G189" s="6"/>
    </row>
    <row r="190" spans="6:7" x14ac:dyDescent="0.25">
      <c r="F190" s="6"/>
      <c r="G190" s="6"/>
    </row>
    <row r="191" spans="6:7" x14ac:dyDescent="0.25">
      <c r="F191" s="6"/>
      <c r="G191" s="6"/>
    </row>
    <row r="192" spans="6:7" x14ac:dyDescent="0.25">
      <c r="F192" s="6"/>
      <c r="G192" s="6"/>
    </row>
    <row r="193" spans="6:7" x14ac:dyDescent="0.25">
      <c r="F193" s="6"/>
      <c r="G193" s="6"/>
    </row>
    <row r="194" spans="6:7" x14ac:dyDescent="0.25">
      <c r="F194" s="6"/>
      <c r="G194" s="6"/>
    </row>
    <row r="195" spans="6:7" x14ac:dyDescent="0.25">
      <c r="F195" s="6"/>
      <c r="G195" s="6"/>
    </row>
    <row r="196" spans="6:7" x14ac:dyDescent="0.25">
      <c r="F196" s="6"/>
      <c r="G196" s="6"/>
    </row>
    <row r="197" spans="6:7" x14ac:dyDescent="0.25">
      <c r="F197" s="6"/>
      <c r="G197" s="6"/>
    </row>
    <row r="198" spans="6:7" x14ac:dyDescent="0.25">
      <c r="F198" s="6"/>
      <c r="G198" s="6"/>
    </row>
    <row r="199" spans="6:7" x14ac:dyDescent="0.25">
      <c r="F199" s="6"/>
      <c r="G199" s="6"/>
    </row>
  </sheetData>
  <autoFilter ref="B8:AA9" xr:uid="{00000000-0009-0000-0000-000000000000}"/>
  <mergeCells count="9">
    <mergeCell ref="AV151:BA157"/>
    <mergeCell ref="B1:AA1"/>
    <mergeCell ref="B2:AA2"/>
    <mergeCell ref="B3:E3"/>
    <mergeCell ref="F31:F39"/>
    <mergeCell ref="G32:G39"/>
    <mergeCell ref="R32:R39"/>
    <mergeCell ref="B155:AE155"/>
    <mergeCell ref="AP150:AT150"/>
  </mergeCells>
  <pageMargins left="0.19685039370078741" right="0.19685039370078741" top="0.19685039370078741" bottom="0.19685039370078741" header="0.31496062992125984" footer="0.31496062992125984"/>
  <pageSetup paperSize="9"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 ОЦЕНКА по полн кругу </vt:lpstr>
      <vt:lpstr>'2024 год ОЦЕНКА по полн кругу '!Заголовки_для_печати</vt:lpstr>
      <vt:lpstr>'2024 год ОЦЕНКА по полн кругу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2025-07-04T04:49:45Z</dcterms:modified>
</cp:coreProperties>
</file>